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1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r:id="rId8"/>
    <sheet name="анализ1" sheetId="44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L7" i="39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6"/>
  <c r="AA20" i="42"/>
  <c r="C14" i="40" l="1"/>
  <c r="L20" i="42"/>
  <c r="M20"/>
  <c r="N20"/>
  <c r="O20"/>
  <c r="P20"/>
  <c r="Q20"/>
  <c r="R20"/>
  <c r="T20"/>
  <c r="U20"/>
  <c r="W20"/>
  <c r="X20"/>
  <c r="Y20"/>
  <c r="I20"/>
  <c r="J20"/>
  <c r="C38" i="39"/>
  <c r="H9" i="37"/>
  <c r="M9" s="1"/>
  <c r="K9" i="42"/>
  <c r="K10"/>
  <c r="K11"/>
  <c r="K12"/>
  <c r="K13"/>
  <c r="K14"/>
  <c r="K15"/>
  <c r="K16"/>
  <c r="K17"/>
  <c r="K18"/>
  <c r="K19"/>
  <c r="K20" l="1"/>
  <c r="H46" i="39"/>
  <c r="H45" s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H48" i="39"/>
  <c r="S20" i="42" l="1"/>
  <c r="V20"/>
  <c r="Z20"/>
  <c r="G9" i="37"/>
  <c r="F9"/>
  <c r="E9"/>
  <c r="E19"/>
  <c r="D9"/>
  <c r="H8"/>
  <c r="J38" i="39" l="1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C8" i="39" l="1"/>
  <c r="C9"/>
  <c r="C10"/>
  <c r="C11"/>
  <c r="C12"/>
  <c r="C13"/>
  <c r="C14"/>
  <c r="C15"/>
  <c r="C16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E6" i="39" s="1"/>
  <c r="F6" s="1"/>
  <c r="H6" s="1"/>
  <c r="I6" s="1"/>
  <c r="S17" i="37"/>
  <c r="E15" i="39" s="1"/>
  <c r="F15" s="1"/>
  <c r="H15" s="1"/>
  <c r="I15" s="1"/>
  <c r="Q8" i="37"/>
  <c r="S21"/>
  <c r="S22"/>
  <c r="S19"/>
  <c r="S23"/>
  <c r="N8"/>
  <c r="O8"/>
  <c r="P8"/>
  <c r="S26"/>
  <c r="S24"/>
  <c r="S18"/>
  <c r="E16" i="39" s="1"/>
  <c r="F16" s="1"/>
  <c r="H16" s="1"/>
  <c r="I16" s="1"/>
  <c r="S20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Сухова</author>
  </authors>
  <commentLis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<sst xmlns="http://schemas.openxmlformats.org/spreadsheetml/2006/main" count="361" uniqueCount="202">
  <si>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</si>
  <si>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</si>
  <si>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</si>
  <si>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</si>
  <si>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</si>
  <si>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</si>
  <si>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</si>
  <si>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</si>
  <si>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</si>
  <si>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</si>
  <si>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</si>
  <si>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</si>
  <si>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</si>
  <si>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</si>
  <si>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</si>
  <si>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</si>
  <si>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</si>
  <si>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</si>
  <si>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</si>
  <si>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</si>
  <si>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</si>
  <si>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</si>
  <si>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</si>
  <si>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</si>
  <si>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</si>
  <si>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</si>
  <si>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</si>
  <si>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</si>
  <si>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</si>
  <si>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</si>
  <si>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</si>
  <si>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</si>
  <si>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</si>
  <si>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</si>
  <si>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</si>
  <si>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</si>
  <si>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</si>
  <si>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</si>
  <si>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</si>
  <si>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</si>
  <si>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</si>
  <si>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</si>
  <si>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</si>
  <si>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</si>
  <si>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</si>
  <si>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</si>
  <si>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</si>
  <si>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</si>
  <si>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</si>
  <si>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</si>
  <si>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</si>
  <si>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</si>
  <si>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</si>
  <si>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</si>
  <si>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</si>
  <si>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</si>
  <si>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</si>
  <si>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</si>
  <si>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</si>
  <si>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</si>
  <si>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</si>
  <si>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</si>
  <si>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</si>
  <si>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</si>
  <si>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</si>
  <si>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</si>
  <si>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</si>
  <si>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</si>
  <si>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</si>
  <si>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</si>
  <si>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</si>
  <si>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</si>
  <si>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</si>
  <si>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</si>
  <si>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</si>
  <si>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</si>
  <si>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</si>
  <si>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</si>
  <si>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</si>
  <si>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</si>
  <si>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</si>
  <si>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</si>
  <si>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</si>
  <si>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</si>
  <si>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</si>
  <si>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</si>
  <si>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</si>
  <si>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</si>
  <si>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</si>
  <si>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</si>
  <si>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</si>
  <si>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</si>
  <si>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</si>
  <si>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</si>
  <si>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</si>
  <si>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</si>
  <si>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</si>
  <si>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</si>
  <si>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</si>
  <si>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</si>
  <si>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</si>
  <si>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</si>
  <si>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</si>
  <si>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</si>
  <si>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</si>
  <si>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</si>
  <si>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</si>
  <si>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</si>
  <si>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</si>
  <si>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</si>
  <si>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</si>
  <si>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</si>
  <si>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</si>
  <si>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</si>
  <si>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</si>
  <si>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</si>
  <si>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</si>
  <si>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</si>
  <si>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</si>
  <si>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</si>
  <si>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</si>
  <si>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</si>
  <si>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</si>
  <si>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</si>
  <si>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</si>
  <si>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</si>
  <si>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</si>
  <si>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</si>
  <si>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</si>
  <si>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</si>
  <si>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</si>
  <si>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</si>
  <si>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</si>
  <si>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</si>
  <si>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</si>
  <si>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</si>
  <si>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</si>
  <si>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</si>
  <si>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</si>
  <si>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</si>
  <si>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</si>
  <si>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</si>
  <si>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</si>
  <si>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</si>
  <si>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</si>
  <si>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</si>
  <si>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</si>
  <si>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</si>
  <si>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</si>
  <si>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</si>
  <si>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</si>
  <si>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</si>
  <si>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</si>
  <si>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</si>
  <si>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</si>
  <si>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</si>
  <si>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</si>
  <si>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</si>
  <si>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</si>
  <si>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</si>
  <si>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</si>
  <si>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</si>
  <si>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</si>
  <si>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</si>
  <si>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</si>
  <si>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</si>
  <si>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</si>
  <si>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</si>
  <si>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</si>
  <si>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</si>
  <si>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</si>
  <si>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</si>
  <si>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</si>
  <si>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</si>
  <si>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</si>
  <si>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</si>
  <si>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</si>
  <si>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</si>
  <si>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</si>
  <si>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</si>
  <si>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</si>
  <si>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</si>
  <si>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</si>
  <si>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</si>
  <si>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</si>
  <si>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</si>
  <si>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</si>
  <si>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</si>
  <si>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</si>
  <si>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</si>
  <si>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</si>
  <si>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</si>
  <si>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</si>
  <si>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</si>
  <si>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</si>
  <si>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</si>
  <si>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</si>
  <si>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</si>
  <si>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</si>
  <si>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t>РАСЧЕТ ДОТАЦИИ НА ВЫРАВНИВАНИЕ БЮДЖЕТНОЙ ОБЕСПЕЧЕННОСТИ ПОСЕЛЕНИЙ НА 2026 ГОД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</si>
  <si>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</si>
  <si>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 </t>
    </r>
    <r>
      <rPr>
        <b/>
        <sz val="10"/>
        <rFont val="Times New Roman"/>
        <family val="1"/>
        <charset val="204"/>
      </rPr>
      <t xml:space="preserve">на софинансирование </t>
    </r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</si>
</sst>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206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300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0" fontId="59" fillId="0" borderId="0" xfId="0" applyFont="1"/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3" fontId="60" fillId="0" borderId="1" xfId="0" applyNumberFormat="1" applyFont="1" applyBorder="1"/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169" fontId="60" fillId="0" borderId="1" xfId="9" applyNumberFormat="1" applyFont="1" applyFill="1" applyBorder="1" applyAlignment="1" applyProtection="1">
      <alignment shrinkToFit="1"/>
      <protection locked="0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6" borderId="1" xfId="0" applyNumberFormat="1" applyFont="1" applyFill="1" applyBorder="1"/>
    <xf numFmtId="3" fontId="59" fillId="26" borderId="0" xfId="0" applyNumberFormat="1" applyFont="1" applyFill="1"/>
    <xf numFmtId="4" fontId="44" fillId="25" borderId="1" xfId="0" applyNumberFormat="1" applyFont="1" applyFill="1" applyBorder="1" applyAlignment="1"/>
    <xf numFmtId="0" fontId="43" fillId="0" borderId="1" xfId="0" applyFont="1" applyBorder="1"/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4" fontId="44" fillId="0" borderId="1" xfId="0" applyNumberFormat="1" applyFont="1" applyFill="1" applyBorder="1" applyAlignment="1"/>
    <xf numFmtId="4" fontId="43" fillId="25" borderId="1" xfId="0" applyNumberFormat="1" applyFont="1" applyFill="1" applyBorder="1" applyAlignment="1"/>
    <xf numFmtId="3" fontId="44" fillId="25" borderId="1" xfId="104" applyNumberFormat="1" applyFont="1" applyFill="1" applyBorder="1" applyAlignment="1">
      <alignment horizontal="right" vertical="distributed" wrapText="1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169" fontId="60" fillId="0" borderId="1" xfId="103" applyNumberFormat="1" applyFont="1" applyFill="1" applyBorder="1"/>
    <xf numFmtId="0" fontId="43" fillId="0" borderId="1" xfId="0" applyFon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0" fontId="63" fillId="0" borderId="0" xfId="13" applyFont="1" applyFill="1" applyAlignment="1">
      <alignment horizontal="center" vertical="center" wrapText="1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5" fillId="0" borderId="1" xfId="0" applyNumberFormat="1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6" fontId="59" fillId="0" borderId="15" xfId="9" applyNumberFormat="1" applyFont="1" applyFill="1" applyBorder="1" applyAlignment="1" applyProtection="1">
      <alignment shrinkToFit="1"/>
      <protection locked="0"/>
    </xf>
    <xf numFmtId="4" fontId="60" fillId="0" borderId="1" xfId="0" applyNumberFormat="1" applyFont="1" applyFill="1" applyBorder="1"/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0" applyFont="1" applyFill="1" applyBorder="1"/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9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3" fontId="75" fillId="0" borderId="1" xfId="13" applyNumberFormat="1" applyFont="1" applyFill="1" applyBorder="1" applyAlignment="1">
      <alignment horizontal="center" vertical="center"/>
    </xf>
    <xf numFmtId="0" fontId="74" fillId="0" borderId="1" xfId="13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0" fontId="94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5" xfId="9" applyNumberFormat="1" applyFont="1" applyFill="1" applyBorder="1" applyAlignment="1">
      <alignment horizontal="center" vertical="center" wrapText="1"/>
    </xf>
    <xf numFmtId="1" fontId="59" fillId="0" borderId="16" xfId="9" applyNumberFormat="1" applyFont="1" applyFill="1" applyBorder="1" applyAlignment="1">
      <alignment horizontal="center" vertical="center" wrapText="1"/>
    </xf>
    <xf numFmtId="1" fontId="59" fillId="0" borderId="17" xfId="9" applyNumberFormat="1" applyFont="1" applyFill="1" applyBorder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2" xfId="9" applyNumberFormat="1" applyFont="1" applyFill="1" applyBorder="1" applyAlignment="1">
      <alignment horizontal="center" vertical="center" wrapText="1"/>
    </xf>
    <xf numFmtId="1" fontId="59" fillId="0" borderId="18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0" borderId="26" xfId="9" applyNumberFormat="1" applyFont="1" applyFill="1" applyBorder="1" applyAlignment="1">
      <alignment horizontal="center" vertical="center" wrapText="1"/>
    </xf>
    <xf numFmtId="1" fontId="59" fillId="0" borderId="27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43" fillId="0" borderId="0" xfId="9" applyFont="1" applyFill="1" applyBorder="1" applyAlignment="1">
      <alignment horizontal="center" wrapText="1"/>
    </xf>
    <xf numFmtId="1" fontId="43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60" fillId="0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2" fillId="25" borderId="0" xfId="9" applyFont="1" applyFill="1" applyBorder="1" applyAlignment="1">
      <alignment horizont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  <xf numFmtId="3" fontId="43" fillId="0" borderId="1" xfId="9" applyNumberFormat="1" applyFont="1" applyFill="1" applyBorder="1" applyProtection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K16" sqref="K16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26" t="s">
        <v>105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33" t="s">
        <v>121</v>
      </c>
      <c r="C2" s="234"/>
      <c r="D2" s="106">
        <v>2024</v>
      </c>
      <c r="E2" s="106">
        <v>2025</v>
      </c>
      <c r="F2" s="107">
        <v>2026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35"/>
      <c r="C3" s="236"/>
      <c r="D3" s="109">
        <f>G8+M8+R8+X8</f>
        <v>20473</v>
      </c>
      <c r="E3" s="109">
        <f>H8+N8+S8+Y8</f>
        <v>20891</v>
      </c>
      <c r="F3" s="109">
        <f>I8+O8+T8+Z8</f>
        <v>21063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25" t="s">
        <v>106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31" t="s">
        <v>107</v>
      </c>
      <c r="C6" s="222" t="s">
        <v>108</v>
      </c>
      <c r="D6" s="222" t="s">
        <v>108</v>
      </c>
      <c r="E6" s="222" t="s">
        <v>108</v>
      </c>
      <c r="F6" s="222" t="s">
        <v>108</v>
      </c>
      <c r="G6" s="232"/>
      <c r="H6" s="232"/>
      <c r="I6" s="232"/>
      <c r="J6" s="222" t="s">
        <v>108</v>
      </c>
      <c r="K6" s="222" t="s">
        <v>108</v>
      </c>
      <c r="L6" s="222" t="s">
        <v>108</v>
      </c>
      <c r="M6" s="221"/>
      <c r="N6" s="221"/>
      <c r="O6" s="221"/>
      <c r="P6" s="222" t="s">
        <v>108</v>
      </c>
      <c r="Q6" s="222" t="s">
        <v>108</v>
      </c>
      <c r="R6" s="224"/>
      <c r="S6" s="224"/>
      <c r="T6" s="224"/>
      <c r="U6" s="222" t="s">
        <v>108</v>
      </c>
      <c r="V6" s="222" t="s">
        <v>108</v>
      </c>
      <c r="W6" s="222" t="s">
        <v>108</v>
      </c>
      <c r="X6" s="221"/>
      <c r="Y6" s="221"/>
      <c r="Z6" s="221"/>
    </row>
    <row r="7" spans="1:38">
      <c r="B7" s="231"/>
      <c r="C7" s="222"/>
      <c r="D7" s="222"/>
      <c r="E7" s="222"/>
      <c r="F7" s="222"/>
      <c r="G7" s="106">
        <v>2024</v>
      </c>
      <c r="H7" s="106">
        <v>2025</v>
      </c>
      <c r="I7" s="107">
        <v>2026</v>
      </c>
      <c r="J7" s="222"/>
      <c r="K7" s="222"/>
      <c r="L7" s="222"/>
      <c r="M7" s="106">
        <v>2024</v>
      </c>
      <c r="N7" s="106">
        <v>2025</v>
      </c>
      <c r="O7" s="107">
        <v>2026</v>
      </c>
      <c r="P7" s="222"/>
      <c r="Q7" s="222"/>
      <c r="R7" s="106">
        <v>2024</v>
      </c>
      <c r="S7" s="106">
        <v>2025</v>
      </c>
      <c r="T7" s="107">
        <v>2026</v>
      </c>
      <c r="U7" s="222"/>
      <c r="V7" s="222"/>
      <c r="W7" s="222"/>
      <c r="X7" s="106">
        <v>2024</v>
      </c>
      <c r="Y7" s="106">
        <v>2025</v>
      </c>
      <c r="Z7" s="107">
        <v>2026</v>
      </c>
    </row>
    <row r="8" spans="1:38" ht="54.75" customHeight="1">
      <c r="B8" s="231"/>
      <c r="C8" s="222"/>
      <c r="D8" s="222"/>
      <c r="E8" s="222"/>
      <c r="F8" s="222"/>
      <c r="G8" s="109">
        <v>11194</v>
      </c>
      <c r="H8" s="109">
        <v>11640</v>
      </c>
      <c r="I8" s="109">
        <v>12078</v>
      </c>
      <c r="J8" s="222"/>
      <c r="K8" s="222"/>
      <c r="L8" s="222"/>
      <c r="M8" s="109">
        <v>1414</v>
      </c>
      <c r="N8" s="109">
        <v>1414</v>
      </c>
      <c r="O8" s="109">
        <v>1414</v>
      </c>
      <c r="P8" s="222"/>
      <c r="Q8" s="222"/>
      <c r="R8" s="109">
        <v>495</v>
      </c>
      <c r="S8" s="109">
        <v>467</v>
      </c>
      <c r="T8" s="109">
        <v>201</v>
      </c>
      <c r="U8" s="222"/>
      <c r="V8" s="222"/>
      <c r="W8" s="222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3" t="s">
        <v>109</v>
      </c>
      <c r="B11" s="223" t="s">
        <v>110</v>
      </c>
      <c r="C11" s="117" t="s">
        <v>111</v>
      </c>
      <c r="D11" s="217" t="s">
        <v>112</v>
      </c>
      <c r="E11" s="218"/>
      <c r="F11" s="218"/>
      <c r="G11" s="218"/>
      <c r="H11" s="218"/>
      <c r="I11" s="219"/>
      <c r="J11" s="217" t="s">
        <v>113</v>
      </c>
      <c r="K11" s="218"/>
      <c r="L11" s="218"/>
      <c r="M11" s="218"/>
      <c r="N11" s="218"/>
      <c r="O11" s="219"/>
      <c r="P11" s="217" t="s">
        <v>114</v>
      </c>
      <c r="Q11" s="218"/>
      <c r="R11" s="218"/>
      <c r="S11" s="218"/>
      <c r="T11" s="219"/>
      <c r="U11" s="217" t="s">
        <v>115</v>
      </c>
      <c r="V11" s="218"/>
      <c r="W11" s="218"/>
      <c r="X11" s="218"/>
      <c r="Y11" s="218"/>
      <c r="Z11" s="219"/>
      <c r="AA11" s="208" t="s">
        <v>116</v>
      </c>
      <c r="AB11" s="208"/>
      <c r="AC11" s="209"/>
      <c r="AD11" s="207" t="s">
        <v>117</v>
      </c>
      <c r="AE11" s="208"/>
      <c r="AF11" s="209"/>
      <c r="AG11" s="213" t="s">
        <v>118</v>
      </c>
      <c r="AH11" s="213"/>
      <c r="AI11" s="213"/>
      <c r="AJ11" s="227" t="s">
        <v>138</v>
      </c>
      <c r="AK11" s="227" t="s">
        <v>139</v>
      </c>
      <c r="AL11" s="229" t="s">
        <v>140</v>
      </c>
    </row>
    <row r="12" spans="1:38" s="113" customFormat="1" ht="28.5" customHeight="1">
      <c r="A12" s="223"/>
      <c r="B12" s="223"/>
      <c r="C12" s="118" t="s">
        <v>119</v>
      </c>
      <c r="D12" s="119"/>
      <c r="E12" s="120"/>
      <c r="F12" s="120"/>
      <c r="G12" s="214"/>
      <c r="H12" s="215"/>
      <c r="I12" s="216"/>
      <c r="J12" s="119"/>
      <c r="K12" s="120"/>
      <c r="L12" s="120"/>
      <c r="M12" s="214"/>
      <c r="N12" s="215"/>
      <c r="O12" s="216"/>
      <c r="P12" s="220"/>
      <c r="Q12" s="215"/>
      <c r="R12" s="121"/>
      <c r="S12" s="121"/>
      <c r="T12" s="122"/>
      <c r="U12" s="119"/>
      <c r="V12" s="120"/>
      <c r="W12" s="120"/>
      <c r="X12" s="214"/>
      <c r="Y12" s="215"/>
      <c r="Z12" s="216"/>
      <c r="AA12" s="211"/>
      <c r="AB12" s="211"/>
      <c r="AC12" s="212"/>
      <c r="AD12" s="210"/>
      <c r="AE12" s="211"/>
      <c r="AF12" s="212"/>
      <c r="AG12" s="213"/>
      <c r="AH12" s="213"/>
      <c r="AI12" s="213"/>
      <c r="AJ12" s="228"/>
      <c r="AK12" s="228"/>
      <c r="AL12" s="230"/>
    </row>
    <row r="13" spans="1:38" ht="63.75">
      <c r="A13" s="223"/>
      <c r="B13" s="223"/>
      <c r="C13" s="118" t="s">
        <v>197</v>
      </c>
      <c r="D13" s="123" t="s">
        <v>190</v>
      </c>
      <c r="E13" s="124" t="s">
        <v>196</v>
      </c>
      <c r="F13" s="125" t="s">
        <v>195</v>
      </c>
      <c r="G13" s="106">
        <v>2024</v>
      </c>
      <c r="H13" s="106">
        <v>2025</v>
      </c>
      <c r="I13" s="107">
        <v>2026</v>
      </c>
      <c r="J13" s="123" t="s">
        <v>190</v>
      </c>
      <c r="K13" s="124" t="s">
        <v>196</v>
      </c>
      <c r="L13" s="125" t="s">
        <v>195</v>
      </c>
      <c r="M13" s="106">
        <v>2024</v>
      </c>
      <c r="N13" s="106">
        <v>2025</v>
      </c>
      <c r="O13" s="107">
        <v>2026</v>
      </c>
      <c r="P13" s="123" t="s">
        <v>190</v>
      </c>
      <c r="Q13" s="124" t="s">
        <v>196</v>
      </c>
      <c r="R13" s="106">
        <v>2024</v>
      </c>
      <c r="S13" s="106">
        <v>2025</v>
      </c>
      <c r="T13" s="107">
        <v>2026</v>
      </c>
      <c r="U13" s="123" t="s">
        <v>190</v>
      </c>
      <c r="V13" s="124" t="s">
        <v>196</v>
      </c>
      <c r="W13" s="125" t="s">
        <v>195</v>
      </c>
      <c r="X13" s="106">
        <v>2024</v>
      </c>
      <c r="Y13" s="106">
        <v>2025</v>
      </c>
      <c r="Z13" s="107">
        <v>2026</v>
      </c>
      <c r="AA13" s="106">
        <v>2024</v>
      </c>
      <c r="AB13" s="106">
        <v>2025</v>
      </c>
      <c r="AC13" s="107">
        <v>2026</v>
      </c>
      <c r="AD13" s="106">
        <v>2024</v>
      </c>
      <c r="AE13" s="106">
        <v>2025</v>
      </c>
      <c r="AF13" s="107">
        <v>2026</v>
      </c>
      <c r="AG13" s="106">
        <v>2024</v>
      </c>
      <c r="AH13" s="106">
        <v>2025</v>
      </c>
      <c r="AI13" s="107">
        <v>2026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12168</v>
      </c>
      <c r="D14" s="130">
        <f t="shared" si="0"/>
        <v>162664</v>
      </c>
      <c r="E14" s="129">
        <f t="shared" si="0"/>
        <v>195702</v>
      </c>
      <c r="F14" s="129">
        <f t="shared" si="0"/>
        <v>91465</v>
      </c>
      <c r="G14" s="129">
        <f t="shared" si="0"/>
        <v>11194</v>
      </c>
      <c r="H14" s="129">
        <f t="shared" si="0"/>
        <v>11639.999999999998</v>
      </c>
      <c r="I14" s="131">
        <f t="shared" si="0"/>
        <v>12078</v>
      </c>
      <c r="J14" s="130">
        <f t="shared" si="0"/>
        <v>2255</v>
      </c>
      <c r="K14" s="129">
        <f t="shared" si="0"/>
        <v>5984</v>
      </c>
      <c r="L14" s="129">
        <f t="shared" si="0"/>
        <v>5622</v>
      </c>
      <c r="M14" s="129">
        <f t="shared" si="0"/>
        <v>1414.0000000000002</v>
      </c>
      <c r="N14" s="129">
        <f t="shared" si="0"/>
        <v>1414.0000000000002</v>
      </c>
      <c r="O14" s="131">
        <f t="shared" si="0"/>
        <v>1414.0000000000002</v>
      </c>
      <c r="P14" s="130">
        <f t="shared" si="0"/>
        <v>1098</v>
      </c>
      <c r="Q14" s="129">
        <f t="shared" si="0"/>
        <v>1428</v>
      </c>
      <c r="R14" s="129">
        <f t="shared" si="0"/>
        <v>495.41339800443461</v>
      </c>
      <c r="S14" s="129">
        <f t="shared" si="0"/>
        <v>467.32849918787497</v>
      </c>
      <c r="T14" s="131">
        <f t="shared" si="0"/>
        <v>200.52778318972119</v>
      </c>
      <c r="U14" s="130">
        <f t="shared" si="0"/>
        <v>8294</v>
      </c>
      <c r="V14" s="129">
        <f t="shared" si="0"/>
        <v>6037</v>
      </c>
      <c r="W14" s="129">
        <f t="shared" si="0"/>
        <v>4476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20473.413398004435</v>
      </c>
      <c r="AB14" s="129">
        <f t="shared" si="0"/>
        <v>20891.328499187875</v>
      </c>
      <c r="AC14" s="129">
        <f t="shared" si="0"/>
        <v>21062.527783189715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6" customFormat="1" ht="15.75">
      <c r="A15" s="65">
        <v>1</v>
      </c>
      <c r="B15" s="72" t="s">
        <v>127</v>
      </c>
      <c r="C15" s="299">
        <v>1601</v>
      </c>
      <c r="D15" s="137">
        <v>12790</v>
      </c>
      <c r="E15" s="137">
        <v>14513</v>
      </c>
      <c r="F15" s="137">
        <v>5695</v>
      </c>
      <c r="G15" s="138">
        <f>$G$8*((0.3*D15/$D$14)+(0.35*E15/$E$14)+(0.35*F15/$F$14))</f>
        <v>798.5410587907927</v>
      </c>
      <c r="H15" s="138">
        <f t="shared" ref="H15:H44" si="1">$H$8*((0.3*D15/$D$14)+(0.35*E15/$E$14)+(0.35*F15/$F$14))</f>
        <v>830.35714885874825</v>
      </c>
      <c r="I15" s="139">
        <f t="shared" ref="I15:I44" si="2">$I$8*((0.3*D15/$D$14)+(0.35*E15/$E$14)+(0.35*F15/$F$14))</f>
        <v>861.6025467281753</v>
      </c>
      <c r="J15" s="137">
        <v>0</v>
      </c>
      <c r="K15" s="137">
        <v>0</v>
      </c>
      <c r="L15" s="137">
        <v>0</v>
      </c>
      <c r="M15" s="140">
        <f t="shared" ref="M15:M44" si="3">$M$8*((0.3*J15/$J$14)+(0.35*K15/$K$14)+(0.35*L15/$L$14))</f>
        <v>0</v>
      </c>
      <c r="N15" s="140">
        <f t="shared" ref="N15:N44" si="4">$N$8*((0.3*J15/$J$14)+(0.35*K15/$K$14)+(0.35*L15/$L$14))</f>
        <v>0</v>
      </c>
      <c r="O15" s="141">
        <f t="shared" ref="O15:O44" si="5">$O$8*((0.3*J15/$J$14)+(0.35*K15/$K$14)+(0.35*L15/$L$14))</f>
        <v>0</v>
      </c>
      <c r="P15" s="137">
        <v>85</v>
      </c>
      <c r="Q15" s="137">
        <v>107</v>
      </c>
      <c r="R15" s="140">
        <f>$M$8*((0.45*P15/$J$14)+(0.55*Q15/$K$14))</f>
        <v>37.890766841659058</v>
      </c>
      <c r="S15" s="140">
        <f>$M$8*((0.45*Q15/$J$14)+(0.55*R15/$K$14))</f>
        <v>35.116912189754331</v>
      </c>
      <c r="T15" s="140">
        <f>$M$8*((0.45*R15/$J$14)+(0.55*S15/$K$14))</f>
        <v>15.255656941386279</v>
      </c>
      <c r="U15" s="137">
        <v>695</v>
      </c>
      <c r="V15" s="137">
        <v>562</v>
      </c>
      <c r="W15" s="137">
        <v>372</v>
      </c>
      <c r="X15" s="140">
        <f t="shared" ref="X15:X44" si="6">$X$8*((0.3*U15/$U$14)+(0.35*V15/$V$14)+(0.35*W15/$W$14))</f>
        <v>639.78627132785448</v>
      </c>
      <c r="Y15" s="140">
        <f t="shared" ref="Y15:Y44" si="7">$Y$8*((0.3*U15/$U$14)+(0.35*V15/$V$14)+(0.35*W15/$W$14))</f>
        <v>639.78627132785448</v>
      </c>
      <c r="Z15" s="141">
        <f t="shared" ref="Z15:Z44" si="8">$Z$8*((0.3*U15/$U$14)+(0.35*V15/$V$14)+(0.35*W15/$W$14))</f>
        <v>639.78627132785448</v>
      </c>
      <c r="AA15" s="142">
        <f t="shared" ref="AA15:AA44" si="9">G15+M15+X15+R15</f>
        <v>1476.2180969603064</v>
      </c>
      <c r="AB15" s="138">
        <f t="shared" ref="AB15:AB44" si="10">H15+N15+Y15+S15</f>
        <v>1505.2603323763572</v>
      </c>
      <c r="AC15" s="138">
        <f t="shared" ref="AC15:AC44" si="11">I15+O15+Z15+T15</f>
        <v>1516.644474997416</v>
      </c>
      <c r="AD15" s="143">
        <f>SUM(AJ15*AK15)</f>
        <v>0.10566037735849057</v>
      </c>
      <c r="AE15" s="143">
        <f>SUM(AJ15*AK15)</f>
        <v>0.10566037735849057</v>
      </c>
      <c r="AF15" s="143">
        <f>SUM(AJ15*AK15)</f>
        <v>0.10566037735849057</v>
      </c>
      <c r="AG15" s="144">
        <f t="shared" ref="AG15:AG44" si="12">AA15/C15*$C$14/$AA$14*AD15</f>
        <v>5.7902897385460429E-2</v>
      </c>
      <c r="AH15" s="144">
        <f t="shared" ref="AH15:AH44" si="13">AB15/C15*$C$14/$AB$14*AE15</f>
        <v>5.7860953401875012E-2</v>
      </c>
      <c r="AI15" s="144">
        <f t="shared" ref="AI15:AI44" si="14">AC15/C15*$C$14/$AC$14*AF15</f>
        <v>5.7824691280030018E-2</v>
      </c>
      <c r="AJ15" s="145">
        <v>0.8</v>
      </c>
      <c r="AK15" s="70">
        <f>SUM(AL15/$AL$14)</f>
        <v>0.13207547169811321</v>
      </c>
      <c r="AL15" s="127">
        <v>7</v>
      </c>
    </row>
    <row r="16" spans="1:38" s="146" customFormat="1" ht="15.75">
      <c r="A16" s="65">
        <v>3</v>
      </c>
      <c r="B16" s="72" t="s">
        <v>129</v>
      </c>
      <c r="C16" s="299">
        <v>196</v>
      </c>
      <c r="D16" s="137">
        <v>1877</v>
      </c>
      <c r="E16" s="137">
        <v>2263</v>
      </c>
      <c r="F16" s="137">
        <v>1494</v>
      </c>
      <c r="G16" s="138">
        <f t="shared" ref="G16:G44" si="15">$G$8*((0.3*D16/$D$14)+(0.35*E16/$E$14)+(0.35*F16/$F$14))</f>
        <v>148.05075646154108</v>
      </c>
      <c r="H16" s="138">
        <f t="shared" si="1"/>
        <v>153.94950913099322</v>
      </c>
      <c r="I16" s="139">
        <f t="shared" si="2"/>
        <v>159.74245457767492</v>
      </c>
      <c r="J16" s="137">
        <v>0</v>
      </c>
      <c r="K16" s="137">
        <v>0</v>
      </c>
      <c r="L16" s="137">
        <v>0</v>
      </c>
      <c r="M16" s="140">
        <f t="shared" si="3"/>
        <v>0</v>
      </c>
      <c r="N16" s="140">
        <f t="shared" si="4"/>
        <v>0</v>
      </c>
      <c r="O16" s="141">
        <f t="shared" si="5"/>
        <v>0</v>
      </c>
      <c r="P16" s="137">
        <v>11</v>
      </c>
      <c r="Q16" s="137">
        <v>15</v>
      </c>
      <c r="R16" s="140">
        <f t="shared" ref="R16:T16" si="16">$M$8*((0.45*P16/$J$14)+(0.55*Q16/$K$14))</f>
        <v>5.0533509684361553</v>
      </c>
      <c r="S16" s="140">
        <f t="shared" si="16"/>
        <v>4.8893440759678848</v>
      </c>
      <c r="T16" s="140">
        <f t="shared" si="16"/>
        <v>2.0613539196857551</v>
      </c>
      <c r="U16" s="137">
        <v>19</v>
      </c>
      <c r="V16" s="137">
        <v>14</v>
      </c>
      <c r="W16" s="137">
        <v>6</v>
      </c>
      <c r="X16" s="140">
        <f t="shared" si="6"/>
        <v>14.50470621083535</v>
      </c>
      <c r="Y16" s="140">
        <f t="shared" si="7"/>
        <v>14.50470621083535</v>
      </c>
      <c r="Z16" s="141">
        <f t="shared" si="8"/>
        <v>14.50470621083535</v>
      </c>
      <c r="AA16" s="142">
        <f t="shared" si="9"/>
        <v>167.60881364081257</v>
      </c>
      <c r="AB16" s="138">
        <f t="shared" si="10"/>
        <v>173.34355941779646</v>
      </c>
      <c r="AC16" s="138">
        <f t="shared" si="11"/>
        <v>176.30851470819601</v>
      </c>
      <c r="AD16" s="143">
        <f t="shared" ref="AD16:AD24" si="17">SUM(AJ16*AK16)</f>
        <v>3.0188679245283019E-2</v>
      </c>
      <c r="AE16" s="143">
        <f t="shared" ref="AE16:AE24" si="18">SUM(AJ16*AK16)</f>
        <v>3.0188679245283019E-2</v>
      </c>
      <c r="AF16" s="143">
        <f t="shared" ref="AF16:AF24" si="19">SUM(AJ16*AK16)</f>
        <v>3.0188679245283019E-2</v>
      </c>
      <c r="AG16" s="144">
        <f t="shared" si="12"/>
        <v>1.5343125559071415E-2</v>
      </c>
      <c r="AH16" s="144">
        <f t="shared" si="13"/>
        <v>1.5550662460534275E-2</v>
      </c>
      <c r="AI16" s="144">
        <f t="shared" si="14"/>
        <v>1.5688088782577388E-2</v>
      </c>
      <c r="AJ16" s="145">
        <v>0.8</v>
      </c>
      <c r="AK16" s="70">
        <f t="shared" ref="AK16:AK24" si="20">SUM(AL16/$AL$14)</f>
        <v>3.7735849056603772E-2</v>
      </c>
      <c r="AL16" s="127">
        <v>2</v>
      </c>
    </row>
    <row r="17" spans="1:38" s="146" customFormat="1" ht="15.75">
      <c r="A17" s="65">
        <v>4</v>
      </c>
      <c r="B17" s="72" t="s">
        <v>130</v>
      </c>
      <c r="C17" s="299">
        <v>2809</v>
      </c>
      <c r="D17" s="137">
        <v>29221</v>
      </c>
      <c r="E17" s="137">
        <v>34009</v>
      </c>
      <c r="F17" s="137">
        <v>18964</v>
      </c>
      <c r="G17" s="138">
        <f t="shared" si="15"/>
        <v>2096.4409039099905</v>
      </c>
      <c r="H17" s="138">
        <f t="shared" si="1"/>
        <v>2179.9689227722256</v>
      </c>
      <c r="I17" s="139">
        <f t="shared" si="2"/>
        <v>2261.9986812064381</v>
      </c>
      <c r="J17" s="137">
        <v>116</v>
      </c>
      <c r="K17" s="137">
        <v>185</v>
      </c>
      <c r="L17" s="137">
        <v>187</v>
      </c>
      <c r="M17" s="140">
        <f t="shared" si="3"/>
        <v>53.583046967048709</v>
      </c>
      <c r="N17" s="140">
        <f t="shared" si="4"/>
        <v>53.583046967048709</v>
      </c>
      <c r="O17" s="141">
        <f t="shared" si="5"/>
        <v>53.583046967048709</v>
      </c>
      <c r="P17" s="137">
        <v>202</v>
      </c>
      <c r="Q17" s="137">
        <v>427</v>
      </c>
      <c r="R17" s="140">
        <f t="shared" ref="R17:T17" si="21">$M$8*((0.45*P17/$J$14)+(0.55*Q17/$K$14))</f>
        <v>112.49323716903614</v>
      </c>
      <c r="S17" s="140">
        <f t="shared" si="21"/>
        <v>135.1078342751432</v>
      </c>
      <c r="T17" s="140">
        <f t="shared" si="21"/>
        <v>49.301599730771862</v>
      </c>
      <c r="U17" s="137">
        <v>3264</v>
      </c>
      <c r="V17" s="137">
        <v>1914</v>
      </c>
      <c r="W17" s="137">
        <v>1695</v>
      </c>
      <c r="X17" s="140">
        <f t="shared" si="6"/>
        <v>2664.7500798902224</v>
      </c>
      <c r="Y17" s="140">
        <f t="shared" si="7"/>
        <v>2664.7500798902224</v>
      </c>
      <c r="Z17" s="141">
        <f t="shared" si="8"/>
        <v>2664.7500798902224</v>
      </c>
      <c r="AA17" s="142">
        <f t="shared" si="9"/>
        <v>4927.2672679362977</v>
      </c>
      <c r="AB17" s="138">
        <f t="shared" si="10"/>
        <v>5033.4098839046401</v>
      </c>
      <c r="AC17" s="138">
        <f t="shared" si="11"/>
        <v>5029.6334077944812</v>
      </c>
      <c r="AD17" s="143">
        <f t="shared" si="17"/>
        <v>0.16603773584905662</v>
      </c>
      <c r="AE17" s="143">
        <f t="shared" si="18"/>
        <v>0.16603773584905662</v>
      </c>
      <c r="AF17" s="143">
        <f t="shared" si="19"/>
        <v>0.16603773584905662</v>
      </c>
      <c r="AG17" s="144">
        <f t="shared" si="12"/>
        <v>0.17309723426706322</v>
      </c>
      <c r="AH17" s="144">
        <f t="shared" si="13"/>
        <v>0.1732888038400518</v>
      </c>
      <c r="AI17" s="144">
        <f t="shared" si="14"/>
        <v>0.17175132862075271</v>
      </c>
      <c r="AJ17" s="145">
        <v>0.8</v>
      </c>
      <c r="AK17" s="70">
        <f t="shared" si="20"/>
        <v>0.20754716981132076</v>
      </c>
      <c r="AL17" s="127">
        <v>11</v>
      </c>
    </row>
    <row r="18" spans="1:38" s="146" customFormat="1" ht="15.75">
      <c r="A18" s="65">
        <v>5</v>
      </c>
      <c r="B18" s="72" t="s">
        <v>131</v>
      </c>
      <c r="C18" s="299">
        <v>997</v>
      </c>
      <c r="D18" s="137">
        <v>10222</v>
      </c>
      <c r="E18" s="137">
        <v>9490</v>
      </c>
      <c r="F18" s="137">
        <v>4319</v>
      </c>
      <c r="G18" s="138">
        <f t="shared" si="15"/>
        <v>586.02468792772061</v>
      </c>
      <c r="H18" s="138">
        <f t="shared" si="1"/>
        <v>609.37353649085821</v>
      </c>
      <c r="I18" s="139">
        <f t="shared" si="2"/>
        <v>632.30357162685448</v>
      </c>
      <c r="J18" s="137">
        <v>0</v>
      </c>
      <c r="K18" s="137">
        <v>0</v>
      </c>
      <c r="L18" s="137">
        <v>0</v>
      </c>
      <c r="M18" s="140">
        <f t="shared" si="3"/>
        <v>0</v>
      </c>
      <c r="N18" s="140">
        <f t="shared" si="4"/>
        <v>0</v>
      </c>
      <c r="O18" s="141">
        <f t="shared" si="5"/>
        <v>0</v>
      </c>
      <c r="P18" s="137">
        <v>75</v>
      </c>
      <c r="Q18" s="137">
        <v>102</v>
      </c>
      <c r="R18" s="140">
        <f t="shared" ref="R18:T18" si="22">$M$8*((0.45*P18/$J$14)+(0.55*Q18/$K$14))</f>
        <v>34.4192211751663</v>
      </c>
      <c r="S18" s="140">
        <f t="shared" si="22"/>
        <v>33.254874138454575</v>
      </c>
      <c r="T18" s="140">
        <f t="shared" si="22"/>
        <v>14.034084173688479</v>
      </c>
      <c r="U18" s="137">
        <v>325</v>
      </c>
      <c r="V18" s="137">
        <v>264</v>
      </c>
      <c r="W18" s="137">
        <v>129</v>
      </c>
      <c r="X18" s="140">
        <f t="shared" si="6"/>
        <v>273.78247450213377</v>
      </c>
      <c r="Y18" s="140">
        <f t="shared" si="7"/>
        <v>273.78247450213377</v>
      </c>
      <c r="Z18" s="141">
        <f t="shared" si="8"/>
        <v>273.78247450213377</v>
      </c>
      <c r="AA18" s="142">
        <f t="shared" si="9"/>
        <v>894.2263836050206</v>
      </c>
      <c r="AB18" s="138">
        <f t="shared" si="10"/>
        <v>916.41088513144655</v>
      </c>
      <c r="AC18" s="138">
        <f t="shared" si="11"/>
        <v>920.12013030267678</v>
      </c>
      <c r="AD18" s="143">
        <f t="shared" si="17"/>
        <v>9.0566037735849064E-2</v>
      </c>
      <c r="AE18" s="143">
        <f t="shared" si="18"/>
        <v>9.0566037735849064E-2</v>
      </c>
      <c r="AF18" s="143">
        <f t="shared" si="19"/>
        <v>9.0566037735849064E-2</v>
      </c>
      <c r="AG18" s="144">
        <f t="shared" si="12"/>
        <v>4.827770693397624E-2</v>
      </c>
      <c r="AH18" s="144">
        <f t="shared" si="13"/>
        <v>4.8485691241344324E-2</v>
      </c>
      <c r="AI18" s="144">
        <f t="shared" si="14"/>
        <v>4.8286247008091178E-2</v>
      </c>
      <c r="AJ18" s="145">
        <v>0.8</v>
      </c>
      <c r="AK18" s="70">
        <f t="shared" si="20"/>
        <v>0.11320754716981132</v>
      </c>
      <c r="AL18" s="127">
        <v>6</v>
      </c>
    </row>
    <row r="19" spans="1:38" s="146" customFormat="1" ht="15.75">
      <c r="A19" s="65">
        <v>6</v>
      </c>
      <c r="B19" s="72" t="s">
        <v>132</v>
      </c>
      <c r="C19" s="299">
        <v>684</v>
      </c>
      <c r="D19" s="137">
        <v>7193</v>
      </c>
      <c r="E19" s="137">
        <v>7679</v>
      </c>
      <c r="F19" s="137">
        <v>3825</v>
      </c>
      <c r="G19" s="138">
        <f t="shared" si="15"/>
        <v>466.07475866632689</v>
      </c>
      <c r="H19" s="138">
        <f t="shared" si="1"/>
        <v>484.64446943684516</v>
      </c>
      <c r="I19" s="139">
        <f t="shared" si="2"/>
        <v>502.88109122493262</v>
      </c>
      <c r="J19" s="137">
        <v>0</v>
      </c>
      <c r="K19" s="137">
        <v>0</v>
      </c>
      <c r="L19" s="137">
        <v>0</v>
      </c>
      <c r="M19" s="140">
        <f t="shared" si="3"/>
        <v>0</v>
      </c>
      <c r="N19" s="140">
        <f t="shared" si="4"/>
        <v>0</v>
      </c>
      <c r="O19" s="141">
        <f t="shared" si="5"/>
        <v>0</v>
      </c>
      <c r="P19" s="137">
        <v>38</v>
      </c>
      <c r="Q19" s="137">
        <v>53</v>
      </c>
      <c r="R19" s="140">
        <f t="shared" ref="R19:T19" si="23">$M$8*((0.45*P19/$J$14)+(0.55*Q19/$K$14))</f>
        <v>17.610623532672495</v>
      </c>
      <c r="S19" s="140">
        <f t="shared" si="23"/>
        <v>17.243899906970359</v>
      </c>
      <c r="T19" s="140">
        <f t="shared" si="23"/>
        <v>7.2103145969798463</v>
      </c>
      <c r="U19" s="137">
        <v>324</v>
      </c>
      <c r="V19" s="137">
        <v>284</v>
      </c>
      <c r="W19" s="137">
        <v>230</v>
      </c>
      <c r="X19" s="140">
        <f t="shared" si="6"/>
        <v>340.26740728404104</v>
      </c>
      <c r="Y19" s="140">
        <f t="shared" si="7"/>
        <v>340.26740728404104</v>
      </c>
      <c r="Z19" s="141">
        <f t="shared" si="8"/>
        <v>340.26740728404104</v>
      </c>
      <c r="AA19" s="142">
        <f t="shared" si="9"/>
        <v>823.95278948304042</v>
      </c>
      <c r="AB19" s="138">
        <f t="shared" si="10"/>
        <v>842.15577662785654</v>
      </c>
      <c r="AC19" s="138">
        <f t="shared" si="11"/>
        <v>850.35881310595357</v>
      </c>
      <c r="AD19" s="143">
        <f t="shared" si="17"/>
        <v>4.5283018867924532E-2</v>
      </c>
      <c r="AE19" s="143">
        <f t="shared" si="18"/>
        <v>4.5283018867924532E-2</v>
      </c>
      <c r="AF19" s="143">
        <f t="shared" si="19"/>
        <v>4.5283018867924532E-2</v>
      </c>
      <c r="AG19" s="144">
        <f t="shared" si="12"/>
        <v>3.2419815879060204E-2</v>
      </c>
      <c r="AH19" s="144">
        <f t="shared" si="13"/>
        <v>3.2473181906670347E-2</v>
      </c>
      <c r="AI19" s="144">
        <f t="shared" si="14"/>
        <v>3.2522969917971857E-2</v>
      </c>
      <c r="AJ19" s="145">
        <v>0.8</v>
      </c>
      <c r="AK19" s="70">
        <f t="shared" si="20"/>
        <v>5.6603773584905662E-2</v>
      </c>
      <c r="AL19" s="127">
        <v>3</v>
      </c>
    </row>
    <row r="20" spans="1:38" s="146" customFormat="1" ht="15.75">
      <c r="A20" s="65">
        <v>7</v>
      </c>
      <c r="B20" s="72" t="s">
        <v>133</v>
      </c>
      <c r="C20" s="299">
        <v>1351</v>
      </c>
      <c r="D20" s="137">
        <v>42093</v>
      </c>
      <c r="E20" s="137">
        <v>56248</v>
      </c>
      <c r="F20" s="137">
        <v>21752</v>
      </c>
      <c r="G20" s="138">
        <f t="shared" si="15"/>
        <v>2926.8259992437943</v>
      </c>
      <c r="H20" s="138">
        <f t="shared" si="1"/>
        <v>3043.4388628906345</v>
      </c>
      <c r="I20" s="139">
        <f t="shared" si="2"/>
        <v>3157.9600159787874</v>
      </c>
      <c r="J20" s="137">
        <v>3</v>
      </c>
      <c r="K20" s="137">
        <v>0</v>
      </c>
      <c r="L20" s="137">
        <v>32</v>
      </c>
      <c r="M20" s="140">
        <f t="shared" si="3"/>
        <v>3.3812793736358819</v>
      </c>
      <c r="N20" s="140">
        <f t="shared" si="4"/>
        <v>3.3812793736358819</v>
      </c>
      <c r="O20" s="141">
        <f t="shared" si="5"/>
        <v>3.3812793736358819</v>
      </c>
      <c r="P20" s="137">
        <v>85</v>
      </c>
      <c r="Q20" s="137">
        <v>119</v>
      </c>
      <c r="R20" s="140">
        <f t="shared" ref="R20:T20" si="24">$M$8*((0.45*P20/$J$14)+(0.55*Q20/$K$14))</f>
        <v>39.450325665188473</v>
      </c>
      <c r="S20" s="140">
        <f t="shared" si="24"/>
        <v>38.705672888118322</v>
      </c>
      <c r="T20" s="140">
        <f t="shared" si="24"/>
        <v>16.162129204819763</v>
      </c>
      <c r="U20" s="137">
        <v>730</v>
      </c>
      <c r="V20" s="137">
        <v>557</v>
      </c>
      <c r="W20" s="137">
        <v>255</v>
      </c>
      <c r="X20" s="140">
        <f t="shared" si="6"/>
        <v>579.55349266323242</v>
      </c>
      <c r="Y20" s="140">
        <f t="shared" si="7"/>
        <v>579.55349266323242</v>
      </c>
      <c r="Z20" s="141">
        <f t="shared" si="8"/>
        <v>579.55349266323242</v>
      </c>
      <c r="AA20" s="142">
        <f t="shared" si="9"/>
        <v>3549.2110969458513</v>
      </c>
      <c r="AB20" s="138">
        <f t="shared" si="10"/>
        <v>3665.0793078156216</v>
      </c>
      <c r="AC20" s="138">
        <f t="shared" si="11"/>
        <v>3757.0569172204755</v>
      </c>
      <c r="AD20" s="143">
        <f t="shared" si="17"/>
        <v>9.0566037735849064E-2</v>
      </c>
      <c r="AE20" s="143">
        <f t="shared" si="18"/>
        <v>9.0566037735849064E-2</v>
      </c>
      <c r="AF20" s="143">
        <f t="shared" si="19"/>
        <v>9.0566037735849064E-2</v>
      </c>
      <c r="AG20" s="144">
        <f t="shared" si="12"/>
        <v>0.14140696290844543</v>
      </c>
      <c r="AH20" s="144">
        <f t="shared" si="13"/>
        <v>0.1431022751043238</v>
      </c>
      <c r="AI20" s="144">
        <f t="shared" si="14"/>
        <v>0.14550117588330452</v>
      </c>
      <c r="AJ20" s="145">
        <v>0.8</v>
      </c>
      <c r="AK20" s="70">
        <f t="shared" si="20"/>
        <v>0.11320754716981132</v>
      </c>
      <c r="AL20" s="127">
        <v>6</v>
      </c>
    </row>
    <row r="21" spans="1:38" s="146" customFormat="1" ht="15.75">
      <c r="A21" s="65">
        <v>8</v>
      </c>
      <c r="B21" s="72" t="s">
        <v>134</v>
      </c>
      <c r="C21" s="299">
        <v>1553</v>
      </c>
      <c r="D21" s="137">
        <v>43025</v>
      </c>
      <c r="E21" s="137">
        <v>53877</v>
      </c>
      <c r="F21" s="137">
        <v>29171</v>
      </c>
      <c r="G21" s="138">
        <f t="shared" si="15"/>
        <v>3216.3929831676578</v>
      </c>
      <c r="H21" s="138">
        <f t="shared" si="1"/>
        <v>3344.5429983983863</v>
      </c>
      <c r="I21" s="139">
        <f t="shared" si="2"/>
        <v>3470.3943586473979</v>
      </c>
      <c r="J21" s="137">
        <v>2090</v>
      </c>
      <c r="K21" s="137">
        <v>5737</v>
      </c>
      <c r="L21" s="137">
        <v>5246</v>
      </c>
      <c r="M21" s="140">
        <f t="shared" si="3"/>
        <v>1329.4341496507657</v>
      </c>
      <c r="N21" s="140">
        <f t="shared" si="4"/>
        <v>1329.4341496507657</v>
      </c>
      <c r="O21" s="141">
        <f t="shared" si="5"/>
        <v>1329.4341496507657</v>
      </c>
      <c r="P21" s="137">
        <v>278</v>
      </c>
      <c r="Q21" s="137">
        <v>351</v>
      </c>
      <c r="R21" s="140">
        <f t="shared" ref="R21:T21" si="25">$M$8*((0.45*P21/$J$14)+(0.55*Q21/$K$14))</f>
        <v>124.0611754108517</v>
      </c>
      <c r="S21" s="140">
        <f t="shared" si="25"/>
        <v>115.1660968305636</v>
      </c>
      <c r="T21" s="140">
        <f t="shared" si="25"/>
        <v>49.974066262657068</v>
      </c>
      <c r="U21" s="137">
        <v>1454</v>
      </c>
      <c r="V21" s="137">
        <v>1171</v>
      </c>
      <c r="W21" s="137">
        <v>952</v>
      </c>
      <c r="X21" s="140">
        <f t="shared" si="6"/>
        <v>1436.5853198119382</v>
      </c>
      <c r="Y21" s="140">
        <f t="shared" si="7"/>
        <v>1436.5853198119382</v>
      </c>
      <c r="Z21" s="141">
        <f t="shared" si="8"/>
        <v>1436.5853198119382</v>
      </c>
      <c r="AA21" s="142">
        <f t="shared" si="9"/>
        <v>6106.4736280412135</v>
      </c>
      <c r="AB21" s="138">
        <f t="shared" si="10"/>
        <v>6225.7285646916534</v>
      </c>
      <c r="AC21" s="138">
        <f t="shared" si="11"/>
        <v>6286.3878943727595</v>
      </c>
      <c r="AD21" s="143">
        <f t="shared" si="17"/>
        <v>0.10566037735849057</v>
      </c>
      <c r="AE21" s="143">
        <f t="shared" si="18"/>
        <v>0.10566037735849057</v>
      </c>
      <c r="AF21" s="143">
        <f t="shared" si="19"/>
        <v>0.10566037735849057</v>
      </c>
      <c r="AG21" s="144">
        <f t="shared" si="12"/>
        <v>0.24692219719474767</v>
      </c>
      <c r="AH21" s="144">
        <f t="shared" si="13"/>
        <v>0.24670845107630709</v>
      </c>
      <c r="AI21" s="144">
        <f t="shared" si="14"/>
        <v>0.24708739276247851</v>
      </c>
      <c r="AJ21" s="145">
        <v>0.8</v>
      </c>
      <c r="AK21" s="70">
        <f t="shared" si="20"/>
        <v>0.13207547169811321</v>
      </c>
      <c r="AL21" s="127">
        <v>7</v>
      </c>
    </row>
    <row r="22" spans="1:38" s="146" customFormat="1" ht="15.75">
      <c r="A22" s="65">
        <v>9</v>
      </c>
      <c r="B22" s="72" t="s">
        <v>135</v>
      </c>
      <c r="C22" s="299">
        <v>536</v>
      </c>
      <c r="D22" s="137">
        <v>3828</v>
      </c>
      <c r="E22" s="137">
        <v>4096</v>
      </c>
      <c r="F22" s="137">
        <v>2001</v>
      </c>
      <c r="G22" s="138">
        <f t="shared" si="15"/>
        <v>246.742652783794</v>
      </c>
      <c r="H22" s="138">
        <f t="shared" si="1"/>
        <v>256.5735642668717</v>
      </c>
      <c r="I22" s="139">
        <f t="shared" si="2"/>
        <v>266.22813653052202</v>
      </c>
      <c r="J22" s="137">
        <v>0</v>
      </c>
      <c r="K22" s="137">
        <v>0</v>
      </c>
      <c r="L22" s="137">
        <v>0</v>
      </c>
      <c r="M22" s="140">
        <f t="shared" si="3"/>
        <v>0</v>
      </c>
      <c r="N22" s="140">
        <f t="shared" si="4"/>
        <v>0</v>
      </c>
      <c r="O22" s="141">
        <f t="shared" si="5"/>
        <v>0</v>
      </c>
      <c r="P22" s="137">
        <v>23</v>
      </c>
      <c r="Q22" s="137">
        <v>38</v>
      </c>
      <c r="R22" s="140">
        <f t="shared" ref="R22:T22" si="26">$M$8*((0.45*P22/$J$14)+(0.55*Q22/$K$14))</f>
        <v>11.428580768227469</v>
      </c>
      <c r="S22" s="140">
        <f t="shared" si="26"/>
        <v>12.207867393543232</v>
      </c>
      <c r="T22" s="140">
        <f t="shared" si="26"/>
        <v>4.811410280787217</v>
      </c>
      <c r="U22" s="137">
        <v>103</v>
      </c>
      <c r="V22" s="137">
        <v>75</v>
      </c>
      <c r="W22" s="137">
        <v>35</v>
      </c>
      <c r="X22" s="140">
        <f t="shared" si="6"/>
        <v>79.674044860302047</v>
      </c>
      <c r="Y22" s="140">
        <f t="shared" si="7"/>
        <v>79.674044860302047</v>
      </c>
      <c r="Z22" s="141">
        <f t="shared" si="8"/>
        <v>79.674044860302047</v>
      </c>
      <c r="AA22" s="142">
        <f t="shared" si="9"/>
        <v>337.84527841232352</v>
      </c>
      <c r="AB22" s="138">
        <f t="shared" si="10"/>
        <v>348.45547652071696</v>
      </c>
      <c r="AC22" s="138">
        <f t="shared" si="11"/>
        <v>350.71359167161131</v>
      </c>
      <c r="AD22" s="143">
        <f t="shared" si="17"/>
        <v>6.0377358490566038E-2</v>
      </c>
      <c r="AE22" s="143">
        <f t="shared" si="18"/>
        <v>6.0377358490566038E-2</v>
      </c>
      <c r="AF22" s="143">
        <f t="shared" si="19"/>
        <v>6.0377358490566038E-2</v>
      </c>
      <c r="AG22" s="144">
        <f t="shared" si="12"/>
        <v>2.2618099907526824E-2</v>
      </c>
      <c r="AH22" s="144">
        <f t="shared" si="13"/>
        <v>2.2861765015404843E-2</v>
      </c>
      <c r="AI22" s="144">
        <f t="shared" si="14"/>
        <v>2.2822889416811688E-2</v>
      </c>
      <c r="AJ22" s="145">
        <v>0.8</v>
      </c>
      <c r="AK22" s="70">
        <f t="shared" si="20"/>
        <v>7.5471698113207544E-2</v>
      </c>
      <c r="AL22" s="127">
        <v>4</v>
      </c>
    </row>
    <row r="23" spans="1:38" s="146" customFormat="1" ht="15.75">
      <c r="A23" s="65">
        <v>10</v>
      </c>
      <c r="B23" s="72" t="s">
        <v>136</v>
      </c>
      <c r="C23" s="299">
        <v>1649</v>
      </c>
      <c r="D23" s="137">
        <v>10822</v>
      </c>
      <c r="E23" s="137">
        <v>12589</v>
      </c>
      <c r="F23" s="137">
        <v>3971</v>
      </c>
      <c r="G23" s="138">
        <f t="shared" si="15"/>
        <v>645.54625099294594</v>
      </c>
      <c r="H23" s="138">
        <f t="shared" si="1"/>
        <v>671.2666036767813</v>
      </c>
      <c r="I23" s="139">
        <f t="shared" si="2"/>
        <v>696.52560474296945</v>
      </c>
      <c r="J23" s="137">
        <v>28</v>
      </c>
      <c r="K23" s="137">
        <v>62</v>
      </c>
      <c r="L23" s="137">
        <v>119</v>
      </c>
      <c r="M23" s="140">
        <f t="shared" si="3"/>
        <v>20.87034011821072</v>
      </c>
      <c r="N23" s="140">
        <f t="shared" si="4"/>
        <v>20.87034011821072</v>
      </c>
      <c r="O23" s="141">
        <f t="shared" si="5"/>
        <v>20.87034011821072</v>
      </c>
      <c r="P23" s="137">
        <v>124</v>
      </c>
      <c r="Q23" s="137">
        <v>160</v>
      </c>
      <c r="R23" s="140">
        <f t="shared" ref="R23:T23" si="27">$M$8*((0.45*P23/$J$14)+(0.55*Q23/$K$14))</f>
        <v>55.783563323333766</v>
      </c>
      <c r="S23" s="140">
        <f t="shared" si="27"/>
        <v>52.397484206089501</v>
      </c>
      <c r="T23" s="140">
        <f t="shared" si="27"/>
        <v>22.550359137492844</v>
      </c>
      <c r="U23" s="137">
        <v>869</v>
      </c>
      <c r="V23" s="137">
        <v>674</v>
      </c>
      <c r="W23" s="137">
        <v>661</v>
      </c>
      <c r="X23" s="140">
        <f t="shared" si="6"/>
        <v>900.57593025687424</v>
      </c>
      <c r="Y23" s="140">
        <f t="shared" si="7"/>
        <v>900.57593025687424</v>
      </c>
      <c r="Z23" s="141">
        <f t="shared" si="8"/>
        <v>900.57593025687424</v>
      </c>
      <c r="AA23" s="142">
        <f t="shared" si="9"/>
        <v>1622.7760846913645</v>
      </c>
      <c r="AB23" s="138">
        <f t="shared" si="10"/>
        <v>1645.1103582579558</v>
      </c>
      <c r="AC23" s="138">
        <f t="shared" si="11"/>
        <v>1640.5222342555473</v>
      </c>
      <c r="AD23" s="143">
        <f t="shared" si="17"/>
        <v>6.0377358490566038E-2</v>
      </c>
      <c r="AE23" s="143">
        <f t="shared" si="18"/>
        <v>6.0377358490566038E-2</v>
      </c>
      <c r="AF23" s="143">
        <f t="shared" si="19"/>
        <v>6.0377358490566038E-2</v>
      </c>
      <c r="AG23" s="144">
        <f t="shared" si="12"/>
        <v>3.5313518987530261E-2</v>
      </c>
      <c r="AH23" s="144">
        <f t="shared" si="13"/>
        <v>3.5083396597263186E-2</v>
      </c>
      <c r="AI23" s="144">
        <f t="shared" si="14"/>
        <v>3.4701183260174524E-2</v>
      </c>
      <c r="AJ23" s="145">
        <v>0.8</v>
      </c>
      <c r="AK23" s="70">
        <f t="shared" si="20"/>
        <v>7.5471698113207544E-2</v>
      </c>
      <c r="AL23" s="127">
        <v>4</v>
      </c>
    </row>
    <row r="24" spans="1:38" s="146" customFormat="1" ht="15.75">
      <c r="A24" s="65">
        <v>11</v>
      </c>
      <c r="B24" s="72" t="s">
        <v>137</v>
      </c>
      <c r="C24" s="299">
        <v>792</v>
      </c>
      <c r="D24" s="137">
        <v>1593</v>
      </c>
      <c r="E24" s="137">
        <v>938</v>
      </c>
      <c r="F24" s="137">
        <v>273</v>
      </c>
      <c r="G24" s="138">
        <f t="shared" si="15"/>
        <v>63.359948055435254</v>
      </c>
      <c r="H24" s="138">
        <f t="shared" si="1"/>
        <v>65.884384077654673</v>
      </c>
      <c r="I24" s="139">
        <f t="shared" si="2"/>
        <v>68.363538736246824</v>
      </c>
      <c r="J24" s="137">
        <v>18</v>
      </c>
      <c r="K24" s="137">
        <v>0</v>
      </c>
      <c r="L24" s="137">
        <v>38</v>
      </c>
      <c r="M24" s="140">
        <f t="shared" si="3"/>
        <v>6.7311838903389516</v>
      </c>
      <c r="N24" s="140">
        <f t="shared" si="4"/>
        <v>6.7311838903389516</v>
      </c>
      <c r="O24" s="141">
        <f t="shared" si="5"/>
        <v>6.7311838903389516</v>
      </c>
      <c r="P24" s="137">
        <v>177</v>
      </c>
      <c r="Q24" s="137">
        <v>56</v>
      </c>
      <c r="R24" s="140">
        <f t="shared" ref="R24:T24" si="28">$M$8*((0.45*P24/$J$14)+(0.55*Q24/$K$14))</f>
        <v>57.222553149863053</v>
      </c>
      <c r="S24" s="140">
        <f t="shared" si="28"/>
        <v>23.238513283269974</v>
      </c>
      <c r="T24" s="140">
        <f t="shared" si="28"/>
        <v>19.166808941452071</v>
      </c>
      <c r="U24" s="137">
        <v>511</v>
      </c>
      <c r="V24" s="137">
        <v>522</v>
      </c>
      <c r="W24" s="137">
        <v>141</v>
      </c>
      <c r="X24" s="140">
        <f t="shared" si="6"/>
        <v>440.5202731925653</v>
      </c>
      <c r="Y24" s="140">
        <f t="shared" si="7"/>
        <v>440.5202731925653</v>
      </c>
      <c r="Z24" s="141">
        <f t="shared" si="8"/>
        <v>440.5202731925653</v>
      </c>
      <c r="AA24" s="142">
        <f t="shared" si="9"/>
        <v>567.83395828820255</v>
      </c>
      <c r="AB24" s="138">
        <f t="shared" si="10"/>
        <v>536.37435444382891</v>
      </c>
      <c r="AC24" s="138">
        <f t="shared" si="11"/>
        <v>534.78180476060311</v>
      </c>
      <c r="AD24" s="143">
        <f t="shared" si="17"/>
        <v>4.5283018867924532E-2</v>
      </c>
      <c r="AE24" s="143">
        <f t="shared" si="18"/>
        <v>4.5283018867924532E-2</v>
      </c>
      <c r="AF24" s="143">
        <f t="shared" si="19"/>
        <v>4.5283018867924532E-2</v>
      </c>
      <c r="AG24" s="144">
        <f t="shared" si="12"/>
        <v>1.9295698162595205E-2</v>
      </c>
      <c r="AH24" s="144">
        <f t="shared" si="13"/>
        <v>1.7862051547893072E-2</v>
      </c>
      <c r="AI24" s="144">
        <f t="shared" si="14"/>
        <v>1.7664263032589299E-2</v>
      </c>
      <c r="AJ24" s="145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7"/>
      <c r="D25" s="148"/>
      <c r="E25" s="140"/>
      <c r="F25" s="109"/>
      <c r="G25" s="109">
        <f t="shared" si="15"/>
        <v>0</v>
      </c>
      <c r="H25" s="109">
        <f t="shared" si="1"/>
        <v>0</v>
      </c>
      <c r="I25" s="149">
        <f t="shared" si="2"/>
        <v>0</v>
      </c>
      <c r="J25" s="148"/>
      <c r="K25" s="140"/>
      <c r="L25" s="140"/>
      <c r="M25" s="140">
        <f t="shared" si="3"/>
        <v>0</v>
      </c>
      <c r="N25" s="140">
        <f t="shared" si="4"/>
        <v>0</v>
      </c>
      <c r="O25" s="141">
        <f t="shared" si="5"/>
        <v>0</v>
      </c>
      <c r="P25" s="148"/>
      <c r="Q25" s="140"/>
      <c r="R25" s="140">
        <f t="shared" ref="R25:T25" si="29">$M$8*((0.45*P25/$J$14)+(0.55*Q25/$K$14))</f>
        <v>0</v>
      </c>
      <c r="S25" s="140">
        <f t="shared" si="29"/>
        <v>0</v>
      </c>
      <c r="T25" s="140">
        <f t="shared" si="29"/>
        <v>0</v>
      </c>
      <c r="U25" s="148"/>
      <c r="V25" s="140"/>
      <c r="W25" s="140"/>
      <c r="X25" s="140">
        <f t="shared" si="6"/>
        <v>0</v>
      </c>
      <c r="Y25" s="140">
        <f t="shared" si="7"/>
        <v>0</v>
      </c>
      <c r="Z25" s="141">
        <f t="shared" si="8"/>
        <v>0</v>
      </c>
      <c r="AA25" s="150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1"/>
      <c r="AL25" s="151"/>
    </row>
    <row r="26" spans="1:38" ht="15.75" hidden="1">
      <c r="A26" s="65">
        <v>13</v>
      </c>
      <c r="B26" s="66"/>
      <c r="C26" s="147"/>
      <c r="D26" s="148"/>
      <c r="E26" s="140"/>
      <c r="F26" s="109"/>
      <c r="G26" s="109">
        <f t="shared" si="15"/>
        <v>0</v>
      </c>
      <c r="H26" s="109">
        <f t="shared" si="1"/>
        <v>0</v>
      </c>
      <c r="I26" s="149">
        <f t="shared" si="2"/>
        <v>0</v>
      </c>
      <c r="J26" s="148"/>
      <c r="K26" s="140"/>
      <c r="L26" s="140"/>
      <c r="M26" s="140">
        <f t="shared" si="3"/>
        <v>0</v>
      </c>
      <c r="N26" s="140">
        <f t="shared" si="4"/>
        <v>0</v>
      </c>
      <c r="O26" s="141">
        <f t="shared" si="5"/>
        <v>0</v>
      </c>
      <c r="P26" s="148"/>
      <c r="Q26" s="140"/>
      <c r="R26" s="140">
        <f t="shared" ref="R26:T26" si="30">$M$8*((0.45*P26/$J$14)+(0.55*Q26/$K$14))</f>
        <v>0</v>
      </c>
      <c r="S26" s="140">
        <f t="shared" si="30"/>
        <v>0</v>
      </c>
      <c r="T26" s="140">
        <f t="shared" si="30"/>
        <v>0</v>
      </c>
      <c r="U26" s="148"/>
      <c r="V26" s="140"/>
      <c r="W26" s="140"/>
      <c r="X26" s="140">
        <f t="shared" si="6"/>
        <v>0</v>
      </c>
      <c r="Y26" s="140">
        <f t="shared" si="7"/>
        <v>0</v>
      </c>
      <c r="Z26" s="141">
        <f t="shared" si="8"/>
        <v>0</v>
      </c>
      <c r="AA26" s="150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1"/>
      <c r="AL26" s="151"/>
    </row>
    <row r="27" spans="1:38" ht="15.75" hidden="1">
      <c r="A27" s="65">
        <v>14</v>
      </c>
      <c r="B27" s="66"/>
      <c r="C27" s="147"/>
      <c r="D27" s="148"/>
      <c r="E27" s="140"/>
      <c r="F27" s="109"/>
      <c r="G27" s="109">
        <f t="shared" si="15"/>
        <v>0</v>
      </c>
      <c r="H27" s="109">
        <f t="shared" si="1"/>
        <v>0</v>
      </c>
      <c r="I27" s="149">
        <f t="shared" si="2"/>
        <v>0</v>
      </c>
      <c r="J27" s="148"/>
      <c r="K27" s="140"/>
      <c r="L27" s="140"/>
      <c r="M27" s="140">
        <f t="shared" si="3"/>
        <v>0</v>
      </c>
      <c r="N27" s="140">
        <f t="shared" si="4"/>
        <v>0</v>
      </c>
      <c r="O27" s="141">
        <f t="shared" si="5"/>
        <v>0</v>
      </c>
      <c r="P27" s="148"/>
      <c r="Q27" s="140"/>
      <c r="R27" s="140">
        <f t="shared" ref="R27:T27" si="31">$M$8*((0.45*P27/$J$14)+(0.55*Q27/$K$14))</f>
        <v>0</v>
      </c>
      <c r="S27" s="140">
        <f t="shared" si="31"/>
        <v>0</v>
      </c>
      <c r="T27" s="140">
        <f t="shared" si="31"/>
        <v>0</v>
      </c>
      <c r="U27" s="148"/>
      <c r="V27" s="140"/>
      <c r="W27" s="140"/>
      <c r="X27" s="140">
        <f t="shared" si="6"/>
        <v>0</v>
      </c>
      <c r="Y27" s="140">
        <f t="shared" si="7"/>
        <v>0</v>
      </c>
      <c r="Z27" s="141">
        <f t="shared" si="8"/>
        <v>0</v>
      </c>
      <c r="AA27" s="150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1"/>
      <c r="AL27" s="151"/>
    </row>
    <row r="28" spans="1:38" ht="15.75" hidden="1">
      <c r="A28" s="65">
        <v>15</v>
      </c>
      <c r="B28" s="66"/>
      <c r="C28" s="147"/>
      <c r="D28" s="148"/>
      <c r="E28" s="140"/>
      <c r="F28" s="109"/>
      <c r="G28" s="109">
        <f t="shared" si="15"/>
        <v>0</v>
      </c>
      <c r="H28" s="109">
        <f t="shared" si="1"/>
        <v>0</v>
      </c>
      <c r="I28" s="149">
        <f t="shared" si="2"/>
        <v>0</v>
      </c>
      <c r="J28" s="148"/>
      <c r="K28" s="140"/>
      <c r="L28" s="140"/>
      <c r="M28" s="140">
        <f t="shared" si="3"/>
        <v>0</v>
      </c>
      <c r="N28" s="140">
        <f t="shared" si="4"/>
        <v>0</v>
      </c>
      <c r="O28" s="141">
        <f t="shared" si="5"/>
        <v>0</v>
      </c>
      <c r="P28" s="148"/>
      <c r="Q28" s="140"/>
      <c r="R28" s="140">
        <f t="shared" ref="R28:T28" si="32">$M$8*((0.45*P28/$J$14)+(0.55*Q28/$K$14))</f>
        <v>0</v>
      </c>
      <c r="S28" s="140">
        <f t="shared" si="32"/>
        <v>0</v>
      </c>
      <c r="T28" s="140">
        <f t="shared" si="32"/>
        <v>0</v>
      </c>
      <c r="U28" s="148"/>
      <c r="V28" s="140"/>
      <c r="W28" s="140"/>
      <c r="X28" s="140">
        <f t="shared" si="6"/>
        <v>0</v>
      </c>
      <c r="Y28" s="140">
        <f t="shared" si="7"/>
        <v>0</v>
      </c>
      <c r="Z28" s="141">
        <f t="shared" si="8"/>
        <v>0</v>
      </c>
      <c r="AA28" s="150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1"/>
      <c r="AL28" s="151"/>
    </row>
    <row r="29" spans="1:38" ht="15.75" hidden="1">
      <c r="A29" s="65">
        <v>16</v>
      </c>
      <c r="B29" s="66"/>
      <c r="C29" s="147"/>
      <c r="D29" s="148"/>
      <c r="E29" s="140"/>
      <c r="F29" s="109"/>
      <c r="G29" s="109">
        <f t="shared" si="15"/>
        <v>0</v>
      </c>
      <c r="H29" s="109">
        <f t="shared" si="1"/>
        <v>0</v>
      </c>
      <c r="I29" s="149">
        <f t="shared" si="2"/>
        <v>0</v>
      </c>
      <c r="J29" s="148"/>
      <c r="K29" s="140"/>
      <c r="L29" s="140"/>
      <c r="M29" s="140">
        <f t="shared" si="3"/>
        <v>0</v>
      </c>
      <c r="N29" s="140">
        <f t="shared" si="4"/>
        <v>0</v>
      </c>
      <c r="O29" s="141">
        <f t="shared" si="5"/>
        <v>0</v>
      </c>
      <c r="P29" s="148"/>
      <c r="Q29" s="140"/>
      <c r="R29" s="140">
        <f t="shared" ref="R29:T29" si="33">$M$8*((0.45*P29/$J$14)+(0.55*Q29/$K$14))</f>
        <v>0</v>
      </c>
      <c r="S29" s="140">
        <f t="shared" si="33"/>
        <v>0</v>
      </c>
      <c r="T29" s="140">
        <f t="shared" si="33"/>
        <v>0</v>
      </c>
      <c r="U29" s="148"/>
      <c r="V29" s="140"/>
      <c r="W29" s="140"/>
      <c r="X29" s="140">
        <f t="shared" si="6"/>
        <v>0</v>
      </c>
      <c r="Y29" s="140">
        <f t="shared" si="7"/>
        <v>0</v>
      </c>
      <c r="Z29" s="141">
        <f t="shared" si="8"/>
        <v>0</v>
      </c>
      <c r="AA29" s="150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1"/>
      <c r="AL29" s="151"/>
    </row>
    <row r="30" spans="1:38" ht="15.75" hidden="1">
      <c r="A30" s="65">
        <v>17</v>
      </c>
      <c r="B30" s="66"/>
      <c r="C30" s="147"/>
      <c r="D30" s="148"/>
      <c r="E30" s="140"/>
      <c r="F30" s="109"/>
      <c r="G30" s="109">
        <f t="shared" si="15"/>
        <v>0</v>
      </c>
      <c r="H30" s="109">
        <f t="shared" si="1"/>
        <v>0</v>
      </c>
      <c r="I30" s="149">
        <f t="shared" si="2"/>
        <v>0</v>
      </c>
      <c r="J30" s="148"/>
      <c r="K30" s="140"/>
      <c r="L30" s="140"/>
      <c r="M30" s="140">
        <f t="shared" si="3"/>
        <v>0</v>
      </c>
      <c r="N30" s="140">
        <f t="shared" si="4"/>
        <v>0</v>
      </c>
      <c r="O30" s="141">
        <f t="shared" si="5"/>
        <v>0</v>
      </c>
      <c r="P30" s="148"/>
      <c r="Q30" s="140"/>
      <c r="R30" s="140">
        <f t="shared" ref="R30:T30" si="34">$M$8*((0.45*P30/$J$14)+(0.55*Q30/$K$14))</f>
        <v>0</v>
      </c>
      <c r="S30" s="140">
        <f t="shared" si="34"/>
        <v>0</v>
      </c>
      <c r="T30" s="140">
        <f t="shared" si="34"/>
        <v>0</v>
      </c>
      <c r="U30" s="148"/>
      <c r="V30" s="140"/>
      <c r="W30" s="140"/>
      <c r="X30" s="140">
        <f t="shared" si="6"/>
        <v>0</v>
      </c>
      <c r="Y30" s="140">
        <f t="shared" si="7"/>
        <v>0</v>
      </c>
      <c r="Z30" s="141">
        <f t="shared" si="8"/>
        <v>0</v>
      </c>
      <c r="AA30" s="150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1"/>
      <c r="AL30" s="151"/>
    </row>
    <row r="31" spans="1:38" ht="15.75" hidden="1">
      <c r="A31" s="65">
        <v>18</v>
      </c>
      <c r="B31" s="66"/>
      <c r="C31" s="147"/>
      <c r="D31" s="148"/>
      <c r="E31" s="140"/>
      <c r="F31" s="109"/>
      <c r="G31" s="109">
        <f t="shared" si="15"/>
        <v>0</v>
      </c>
      <c r="H31" s="109">
        <f t="shared" si="1"/>
        <v>0</v>
      </c>
      <c r="I31" s="149">
        <f t="shared" si="2"/>
        <v>0</v>
      </c>
      <c r="J31" s="148"/>
      <c r="K31" s="140"/>
      <c r="L31" s="140"/>
      <c r="M31" s="140">
        <f t="shared" si="3"/>
        <v>0</v>
      </c>
      <c r="N31" s="140">
        <f t="shared" si="4"/>
        <v>0</v>
      </c>
      <c r="O31" s="141">
        <f t="shared" si="5"/>
        <v>0</v>
      </c>
      <c r="P31" s="148"/>
      <c r="Q31" s="140"/>
      <c r="R31" s="140">
        <f t="shared" ref="R31:T31" si="35">$M$8*((0.45*P31/$J$14)+(0.55*Q31/$K$14))</f>
        <v>0</v>
      </c>
      <c r="S31" s="140">
        <f t="shared" si="35"/>
        <v>0</v>
      </c>
      <c r="T31" s="140">
        <f t="shared" si="35"/>
        <v>0</v>
      </c>
      <c r="U31" s="148"/>
      <c r="V31" s="140"/>
      <c r="W31" s="140"/>
      <c r="X31" s="140">
        <f t="shared" si="6"/>
        <v>0</v>
      </c>
      <c r="Y31" s="140">
        <f t="shared" si="7"/>
        <v>0</v>
      </c>
      <c r="Z31" s="141">
        <f t="shared" si="8"/>
        <v>0</v>
      </c>
      <c r="AA31" s="150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1"/>
      <c r="AL31" s="151"/>
    </row>
    <row r="32" spans="1:38" ht="15.75" hidden="1">
      <c r="A32" s="65">
        <v>19</v>
      </c>
      <c r="B32" s="66"/>
      <c r="C32" s="147"/>
      <c r="D32" s="148"/>
      <c r="E32" s="140"/>
      <c r="F32" s="109"/>
      <c r="G32" s="109">
        <f>$G$8*((0.3*D32/$D$14)+(0.35*E32/$E$14)+(0.35*F32/$F$14))</f>
        <v>0</v>
      </c>
      <c r="H32" s="109">
        <f t="shared" si="1"/>
        <v>0</v>
      </c>
      <c r="I32" s="149">
        <f t="shared" si="2"/>
        <v>0</v>
      </c>
      <c r="J32" s="148"/>
      <c r="K32" s="140"/>
      <c r="L32" s="140"/>
      <c r="M32" s="140">
        <f t="shared" si="3"/>
        <v>0</v>
      </c>
      <c r="N32" s="140">
        <f t="shared" si="4"/>
        <v>0</v>
      </c>
      <c r="O32" s="141">
        <f t="shared" si="5"/>
        <v>0</v>
      </c>
      <c r="P32" s="148"/>
      <c r="Q32" s="140"/>
      <c r="R32" s="140">
        <f t="shared" ref="R32:T32" si="36">$M$8*((0.45*P32/$J$14)+(0.55*Q32/$K$14))</f>
        <v>0</v>
      </c>
      <c r="S32" s="140">
        <f t="shared" si="36"/>
        <v>0</v>
      </c>
      <c r="T32" s="140">
        <f t="shared" si="36"/>
        <v>0</v>
      </c>
      <c r="U32" s="148"/>
      <c r="V32" s="140"/>
      <c r="W32" s="140"/>
      <c r="X32" s="140">
        <f t="shared" si="6"/>
        <v>0</v>
      </c>
      <c r="Y32" s="140">
        <f t="shared" si="7"/>
        <v>0</v>
      </c>
      <c r="Z32" s="141">
        <f t="shared" si="8"/>
        <v>0</v>
      </c>
      <c r="AA32" s="150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1"/>
      <c r="AL32" s="151"/>
    </row>
    <row r="33" spans="1:48" ht="15.75" hidden="1">
      <c r="A33" s="65">
        <v>20</v>
      </c>
      <c r="B33" s="66"/>
      <c r="C33" s="147"/>
      <c r="D33" s="148"/>
      <c r="E33" s="140"/>
      <c r="F33" s="109"/>
      <c r="G33" s="109">
        <f t="shared" si="15"/>
        <v>0</v>
      </c>
      <c r="H33" s="109">
        <f t="shared" si="1"/>
        <v>0</v>
      </c>
      <c r="I33" s="149">
        <f t="shared" si="2"/>
        <v>0</v>
      </c>
      <c r="J33" s="148"/>
      <c r="K33" s="140"/>
      <c r="L33" s="140"/>
      <c r="M33" s="140">
        <f t="shared" si="3"/>
        <v>0</v>
      </c>
      <c r="N33" s="140">
        <f t="shared" si="4"/>
        <v>0</v>
      </c>
      <c r="O33" s="141">
        <f t="shared" si="5"/>
        <v>0</v>
      </c>
      <c r="P33" s="148"/>
      <c r="Q33" s="140"/>
      <c r="R33" s="140">
        <f t="shared" ref="R33:T33" si="37">$M$8*((0.45*P33/$J$14)+(0.55*Q33/$K$14))</f>
        <v>0</v>
      </c>
      <c r="S33" s="140">
        <f t="shared" si="37"/>
        <v>0</v>
      </c>
      <c r="T33" s="140">
        <f t="shared" si="37"/>
        <v>0</v>
      </c>
      <c r="U33" s="148"/>
      <c r="V33" s="140"/>
      <c r="W33" s="140"/>
      <c r="X33" s="140">
        <f t="shared" si="6"/>
        <v>0</v>
      </c>
      <c r="Y33" s="140">
        <f t="shared" si="7"/>
        <v>0</v>
      </c>
      <c r="Z33" s="141">
        <f t="shared" si="8"/>
        <v>0</v>
      </c>
      <c r="AA33" s="150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1"/>
      <c r="AL33" s="151"/>
    </row>
    <row r="34" spans="1:48" ht="15.75" hidden="1">
      <c r="A34" s="65">
        <v>21</v>
      </c>
      <c r="B34" s="66"/>
      <c r="C34" s="147"/>
      <c r="D34" s="148"/>
      <c r="E34" s="140"/>
      <c r="F34" s="109"/>
      <c r="G34" s="109">
        <f t="shared" si="15"/>
        <v>0</v>
      </c>
      <c r="H34" s="109">
        <f t="shared" si="1"/>
        <v>0</v>
      </c>
      <c r="I34" s="149">
        <f t="shared" si="2"/>
        <v>0</v>
      </c>
      <c r="J34" s="148"/>
      <c r="K34" s="140"/>
      <c r="L34" s="140"/>
      <c r="M34" s="140">
        <f t="shared" si="3"/>
        <v>0</v>
      </c>
      <c r="N34" s="140">
        <f t="shared" si="4"/>
        <v>0</v>
      </c>
      <c r="O34" s="141">
        <f t="shared" si="5"/>
        <v>0</v>
      </c>
      <c r="P34" s="148"/>
      <c r="Q34" s="140"/>
      <c r="R34" s="140">
        <f t="shared" ref="R34:T34" si="38">$M$8*((0.45*P34/$J$14)+(0.55*Q34/$K$14))</f>
        <v>0</v>
      </c>
      <c r="S34" s="140">
        <f t="shared" si="38"/>
        <v>0</v>
      </c>
      <c r="T34" s="140">
        <f t="shared" si="38"/>
        <v>0</v>
      </c>
      <c r="U34" s="148"/>
      <c r="V34" s="140"/>
      <c r="W34" s="140"/>
      <c r="X34" s="140">
        <f t="shared" si="6"/>
        <v>0</v>
      </c>
      <c r="Y34" s="140">
        <f t="shared" si="7"/>
        <v>0</v>
      </c>
      <c r="Z34" s="141">
        <f t="shared" si="8"/>
        <v>0</v>
      </c>
      <c r="AA34" s="150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1"/>
      <c r="AL34" s="151"/>
    </row>
    <row r="35" spans="1:48" ht="15.75" hidden="1">
      <c r="A35" s="65">
        <v>22</v>
      </c>
      <c r="B35" s="66"/>
      <c r="C35" s="147"/>
      <c r="D35" s="148"/>
      <c r="E35" s="140"/>
      <c r="F35" s="109"/>
      <c r="G35" s="109">
        <f t="shared" si="15"/>
        <v>0</v>
      </c>
      <c r="H35" s="109">
        <f t="shared" si="1"/>
        <v>0</v>
      </c>
      <c r="I35" s="149">
        <f t="shared" si="2"/>
        <v>0</v>
      </c>
      <c r="J35" s="148"/>
      <c r="K35" s="140"/>
      <c r="L35" s="140"/>
      <c r="M35" s="140">
        <f t="shared" si="3"/>
        <v>0</v>
      </c>
      <c r="N35" s="140">
        <f t="shared" si="4"/>
        <v>0</v>
      </c>
      <c r="O35" s="141">
        <f t="shared" si="5"/>
        <v>0</v>
      </c>
      <c r="P35" s="148"/>
      <c r="Q35" s="140"/>
      <c r="R35" s="140">
        <f t="shared" ref="R35:T35" si="39">$M$8*((0.45*P35/$J$14)+(0.55*Q35/$K$14))</f>
        <v>0</v>
      </c>
      <c r="S35" s="140">
        <f t="shared" si="39"/>
        <v>0</v>
      </c>
      <c r="T35" s="140">
        <f t="shared" si="39"/>
        <v>0</v>
      </c>
      <c r="U35" s="148"/>
      <c r="V35" s="140"/>
      <c r="W35" s="140"/>
      <c r="X35" s="140">
        <f t="shared" si="6"/>
        <v>0</v>
      </c>
      <c r="Y35" s="140">
        <f t="shared" si="7"/>
        <v>0</v>
      </c>
      <c r="Z35" s="141">
        <f t="shared" si="8"/>
        <v>0</v>
      </c>
      <c r="AA35" s="150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1"/>
      <c r="AL35" s="151"/>
    </row>
    <row r="36" spans="1:48" ht="15.75" hidden="1">
      <c r="A36" s="65">
        <v>23</v>
      </c>
      <c r="B36" s="66"/>
      <c r="C36" s="147"/>
      <c r="D36" s="148"/>
      <c r="E36" s="140"/>
      <c r="F36" s="109"/>
      <c r="G36" s="109">
        <f t="shared" si="15"/>
        <v>0</v>
      </c>
      <c r="H36" s="109">
        <f t="shared" si="1"/>
        <v>0</v>
      </c>
      <c r="I36" s="149">
        <f t="shared" si="2"/>
        <v>0</v>
      </c>
      <c r="J36" s="148"/>
      <c r="K36" s="140"/>
      <c r="L36" s="140"/>
      <c r="M36" s="140">
        <f t="shared" si="3"/>
        <v>0</v>
      </c>
      <c r="N36" s="140">
        <f t="shared" si="4"/>
        <v>0</v>
      </c>
      <c r="O36" s="141">
        <f t="shared" si="5"/>
        <v>0</v>
      </c>
      <c r="P36" s="148"/>
      <c r="Q36" s="140"/>
      <c r="R36" s="140">
        <f t="shared" ref="R36:T36" si="40">$M$8*((0.45*P36/$J$14)+(0.55*Q36/$K$14))</f>
        <v>0</v>
      </c>
      <c r="S36" s="140">
        <f t="shared" si="40"/>
        <v>0</v>
      </c>
      <c r="T36" s="140">
        <f t="shared" si="40"/>
        <v>0</v>
      </c>
      <c r="U36" s="148"/>
      <c r="V36" s="140"/>
      <c r="W36" s="140"/>
      <c r="X36" s="140">
        <f t="shared" si="6"/>
        <v>0</v>
      </c>
      <c r="Y36" s="140">
        <f t="shared" si="7"/>
        <v>0</v>
      </c>
      <c r="Z36" s="141">
        <f t="shared" si="8"/>
        <v>0</v>
      </c>
      <c r="AA36" s="150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1"/>
      <c r="AL36" s="151"/>
    </row>
    <row r="37" spans="1:48" ht="15.75" hidden="1">
      <c r="A37" s="65">
        <v>24</v>
      </c>
      <c r="B37" s="66"/>
      <c r="C37" s="147"/>
      <c r="D37" s="148"/>
      <c r="E37" s="140"/>
      <c r="F37" s="109"/>
      <c r="G37" s="109">
        <f t="shared" si="15"/>
        <v>0</v>
      </c>
      <c r="H37" s="109">
        <f t="shared" si="1"/>
        <v>0</v>
      </c>
      <c r="I37" s="149">
        <f t="shared" si="2"/>
        <v>0</v>
      </c>
      <c r="J37" s="148"/>
      <c r="K37" s="140"/>
      <c r="L37" s="140"/>
      <c r="M37" s="140">
        <f t="shared" si="3"/>
        <v>0</v>
      </c>
      <c r="N37" s="140">
        <f t="shared" si="4"/>
        <v>0</v>
      </c>
      <c r="O37" s="141">
        <f t="shared" si="5"/>
        <v>0</v>
      </c>
      <c r="P37" s="148"/>
      <c r="Q37" s="140"/>
      <c r="R37" s="140">
        <f t="shared" ref="R37:T37" si="41">$M$8*((0.45*P37/$J$14)+(0.55*Q37/$K$14))</f>
        <v>0</v>
      </c>
      <c r="S37" s="140">
        <f t="shared" si="41"/>
        <v>0</v>
      </c>
      <c r="T37" s="140">
        <f t="shared" si="41"/>
        <v>0</v>
      </c>
      <c r="U37" s="148"/>
      <c r="V37" s="140"/>
      <c r="W37" s="140"/>
      <c r="X37" s="140">
        <f t="shared" si="6"/>
        <v>0</v>
      </c>
      <c r="Y37" s="140">
        <f t="shared" si="7"/>
        <v>0</v>
      </c>
      <c r="Z37" s="141">
        <f t="shared" si="8"/>
        <v>0</v>
      </c>
      <c r="AA37" s="150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1"/>
      <c r="AL37" s="151"/>
    </row>
    <row r="38" spans="1:48" ht="15.75" hidden="1">
      <c r="A38" s="65">
        <v>25</v>
      </c>
      <c r="B38" s="66"/>
      <c r="C38" s="147"/>
      <c r="D38" s="148"/>
      <c r="E38" s="140"/>
      <c r="F38" s="109"/>
      <c r="G38" s="109">
        <f t="shared" si="15"/>
        <v>0</v>
      </c>
      <c r="H38" s="109">
        <f t="shared" si="1"/>
        <v>0</v>
      </c>
      <c r="I38" s="149">
        <f t="shared" si="2"/>
        <v>0</v>
      </c>
      <c r="J38" s="148"/>
      <c r="K38" s="140"/>
      <c r="L38" s="140"/>
      <c r="M38" s="140">
        <f t="shared" si="3"/>
        <v>0</v>
      </c>
      <c r="N38" s="140">
        <f t="shared" si="4"/>
        <v>0</v>
      </c>
      <c r="O38" s="141">
        <f t="shared" si="5"/>
        <v>0</v>
      </c>
      <c r="P38" s="148"/>
      <c r="Q38" s="140"/>
      <c r="R38" s="140">
        <f t="shared" ref="R38:T38" si="42">$M$8*((0.45*P38/$J$14)+(0.55*Q38/$K$14))</f>
        <v>0</v>
      </c>
      <c r="S38" s="140">
        <f t="shared" si="42"/>
        <v>0</v>
      </c>
      <c r="T38" s="140">
        <f t="shared" si="42"/>
        <v>0</v>
      </c>
      <c r="U38" s="148"/>
      <c r="V38" s="140"/>
      <c r="W38" s="140"/>
      <c r="X38" s="140">
        <f t="shared" si="6"/>
        <v>0</v>
      </c>
      <c r="Y38" s="140">
        <f t="shared" si="7"/>
        <v>0</v>
      </c>
      <c r="Z38" s="141">
        <f t="shared" si="8"/>
        <v>0</v>
      </c>
      <c r="AA38" s="150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1"/>
      <c r="AL38" s="151"/>
    </row>
    <row r="39" spans="1:48" ht="15.75" hidden="1">
      <c r="A39" s="65">
        <v>26</v>
      </c>
      <c r="B39" s="66"/>
      <c r="C39" s="147"/>
      <c r="D39" s="148"/>
      <c r="E39" s="140"/>
      <c r="F39" s="109"/>
      <c r="G39" s="109">
        <f t="shared" si="15"/>
        <v>0</v>
      </c>
      <c r="H39" s="109">
        <f t="shared" si="1"/>
        <v>0</v>
      </c>
      <c r="I39" s="149">
        <f t="shared" si="2"/>
        <v>0</v>
      </c>
      <c r="J39" s="148"/>
      <c r="K39" s="140"/>
      <c r="L39" s="140"/>
      <c r="M39" s="140">
        <f t="shared" si="3"/>
        <v>0</v>
      </c>
      <c r="N39" s="140">
        <f t="shared" si="4"/>
        <v>0</v>
      </c>
      <c r="O39" s="141">
        <f t="shared" si="5"/>
        <v>0</v>
      </c>
      <c r="P39" s="148"/>
      <c r="Q39" s="140"/>
      <c r="R39" s="140">
        <f t="shared" ref="R39:T39" si="43">$M$8*((0.45*P39/$J$14)+(0.55*Q39/$K$14))</f>
        <v>0</v>
      </c>
      <c r="S39" s="140">
        <f t="shared" si="43"/>
        <v>0</v>
      </c>
      <c r="T39" s="140">
        <f t="shared" si="43"/>
        <v>0</v>
      </c>
      <c r="U39" s="148"/>
      <c r="V39" s="140"/>
      <c r="W39" s="140"/>
      <c r="X39" s="140">
        <f t="shared" si="6"/>
        <v>0</v>
      </c>
      <c r="Y39" s="140">
        <f t="shared" si="7"/>
        <v>0</v>
      </c>
      <c r="Z39" s="141">
        <f t="shared" si="8"/>
        <v>0</v>
      </c>
      <c r="AA39" s="150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1"/>
      <c r="AL39" s="151"/>
    </row>
    <row r="40" spans="1:48" ht="15.75" hidden="1">
      <c r="A40" s="65">
        <v>27</v>
      </c>
      <c r="B40" s="66"/>
      <c r="C40" s="147"/>
      <c r="D40" s="148"/>
      <c r="E40" s="140"/>
      <c r="F40" s="109"/>
      <c r="G40" s="109">
        <f t="shared" si="15"/>
        <v>0</v>
      </c>
      <c r="H40" s="109">
        <f t="shared" si="1"/>
        <v>0</v>
      </c>
      <c r="I40" s="149">
        <f t="shared" si="2"/>
        <v>0</v>
      </c>
      <c r="J40" s="148"/>
      <c r="K40" s="140"/>
      <c r="L40" s="140"/>
      <c r="M40" s="140">
        <f t="shared" si="3"/>
        <v>0</v>
      </c>
      <c r="N40" s="140">
        <f t="shared" si="4"/>
        <v>0</v>
      </c>
      <c r="O40" s="141">
        <f t="shared" si="5"/>
        <v>0</v>
      </c>
      <c r="P40" s="148"/>
      <c r="Q40" s="140"/>
      <c r="R40" s="140">
        <f t="shared" ref="R40:T40" si="44">$M$8*((0.45*P40/$J$14)+(0.55*Q40/$K$14))</f>
        <v>0</v>
      </c>
      <c r="S40" s="140">
        <f t="shared" si="44"/>
        <v>0</v>
      </c>
      <c r="T40" s="140">
        <f t="shared" si="44"/>
        <v>0</v>
      </c>
      <c r="U40" s="148"/>
      <c r="V40" s="140"/>
      <c r="W40" s="140"/>
      <c r="X40" s="140">
        <f t="shared" si="6"/>
        <v>0</v>
      </c>
      <c r="Y40" s="140">
        <f t="shared" si="7"/>
        <v>0</v>
      </c>
      <c r="Z40" s="141">
        <f t="shared" si="8"/>
        <v>0</v>
      </c>
      <c r="AA40" s="150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1"/>
      <c r="AL40" s="151"/>
    </row>
    <row r="41" spans="1:48" ht="15.75" hidden="1">
      <c r="A41" s="65">
        <v>28</v>
      </c>
      <c r="B41" s="66"/>
      <c r="C41" s="147"/>
      <c r="D41" s="148"/>
      <c r="E41" s="140"/>
      <c r="F41" s="109"/>
      <c r="G41" s="109">
        <f t="shared" si="15"/>
        <v>0</v>
      </c>
      <c r="H41" s="109">
        <f t="shared" si="1"/>
        <v>0</v>
      </c>
      <c r="I41" s="149">
        <f t="shared" si="2"/>
        <v>0</v>
      </c>
      <c r="J41" s="148"/>
      <c r="K41" s="140"/>
      <c r="L41" s="140"/>
      <c r="M41" s="140">
        <f t="shared" si="3"/>
        <v>0</v>
      </c>
      <c r="N41" s="140">
        <f t="shared" si="4"/>
        <v>0</v>
      </c>
      <c r="O41" s="141">
        <f t="shared" si="5"/>
        <v>0</v>
      </c>
      <c r="P41" s="148"/>
      <c r="Q41" s="140"/>
      <c r="R41" s="140">
        <f t="shared" ref="R41:T41" si="45">$M$8*((0.45*P41/$J$14)+(0.55*Q41/$K$14))</f>
        <v>0</v>
      </c>
      <c r="S41" s="140">
        <f t="shared" si="45"/>
        <v>0</v>
      </c>
      <c r="T41" s="140">
        <f t="shared" si="45"/>
        <v>0</v>
      </c>
      <c r="U41" s="148"/>
      <c r="V41" s="140"/>
      <c r="W41" s="140"/>
      <c r="X41" s="140">
        <f t="shared" si="6"/>
        <v>0</v>
      </c>
      <c r="Y41" s="140">
        <f t="shared" si="7"/>
        <v>0</v>
      </c>
      <c r="Z41" s="141">
        <f t="shared" si="8"/>
        <v>0</v>
      </c>
      <c r="AA41" s="150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1"/>
      <c r="AL41" s="151"/>
    </row>
    <row r="42" spans="1:48" ht="15.75" hidden="1">
      <c r="A42" s="65">
        <v>29</v>
      </c>
      <c r="B42" s="66"/>
      <c r="C42" s="147"/>
      <c r="D42" s="148"/>
      <c r="E42" s="140"/>
      <c r="F42" s="109"/>
      <c r="G42" s="109">
        <f t="shared" si="15"/>
        <v>0</v>
      </c>
      <c r="H42" s="109">
        <f t="shared" si="1"/>
        <v>0</v>
      </c>
      <c r="I42" s="149">
        <f t="shared" si="2"/>
        <v>0</v>
      </c>
      <c r="J42" s="148"/>
      <c r="K42" s="140"/>
      <c r="L42" s="140"/>
      <c r="M42" s="140">
        <f t="shared" si="3"/>
        <v>0</v>
      </c>
      <c r="N42" s="140">
        <f t="shared" si="4"/>
        <v>0</v>
      </c>
      <c r="O42" s="141">
        <f t="shared" si="5"/>
        <v>0</v>
      </c>
      <c r="P42" s="148"/>
      <c r="Q42" s="140"/>
      <c r="R42" s="140">
        <f t="shared" ref="R42:T42" si="46">$M$8*((0.45*P42/$J$14)+(0.55*Q42/$K$14))</f>
        <v>0</v>
      </c>
      <c r="S42" s="140">
        <f t="shared" si="46"/>
        <v>0</v>
      </c>
      <c r="T42" s="140">
        <f t="shared" si="46"/>
        <v>0</v>
      </c>
      <c r="U42" s="148"/>
      <c r="V42" s="140"/>
      <c r="W42" s="140"/>
      <c r="X42" s="140">
        <f t="shared" si="6"/>
        <v>0</v>
      </c>
      <c r="Y42" s="140">
        <f t="shared" si="7"/>
        <v>0</v>
      </c>
      <c r="Z42" s="141">
        <f t="shared" si="8"/>
        <v>0</v>
      </c>
      <c r="AA42" s="150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1"/>
      <c r="AL42" s="151"/>
    </row>
    <row r="43" spans="1:48" ht="15.75" hidden="1">
      <c r="A43" s="65">
        <v>30</v>
      </c>
      <c r="B43" s="66"/>
      <c r="C43" s="147"/>
      <c r="D43" s="148"/>
      <c r="E43" s="140"/>
      <c r="F43" s="109"/>
      <c r="G43" s="109">
        <f t="shared" si="15"/>
        <v>0</v>
      </c>
      <c r="H43" s="109">
        <f t="shared" si="1"/>
        <v>0</v>
      </c>
      <c r="I43" s="149">
        <f t="shared" si="2"/>
        <v>0</v>
      </c>
      <c r="J43" s="148"/>
      <c r="K43" s="140"/>
      <c r="L43" s="140"/>
      <c r="M43" s="140">
        <f t="shared" si="3"/>
        <v>0</v>
      </c>
      <c r="N43" s="140">
        <f t="shared" si="4"/>
        <v>0</v>
      </c>
      <c r="O43" s="141">
        <f t="shared" si="5"/>
        <v>0</v>
      </c>
      <c r="P43" s="148"/>
      <c r="Q43" s="140"/>
      <c r="R43" s="140">
        <f t="shared" ref="R43:T43" si="47">$M$8*((0.45*P43/$J$14)+(0.55*Q43/$K$14))</f>
        <v>0</v>
      </c>
      <c r="S43" s="140">
        <f t="shared" si="47"/>
        <v>0</v>
      </c>
      <c r="T43" s="140">
        <f t="shared" si="47"/>
        <v>0</v>
      </c>
      <c r="U43" s="148"/>
      <c r="V43" s="140"/>
      <c r="W43" s="140"/>
      <c r="X43" s="140">
        <f t="shared" si="6"/>
        <v>0</v>
      </c>
      <c r="Y43" s="140">
        <f t="shared" si="7"/>
        <v>0</v>
      </c>
      <c r="Z43" s="141">
        <f t="shared" si="8"/>
        <v>0</v>
      </c>
      <c r="AA43" s="150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1"/>
      <c r="AL43" s="151"/>
    </row>
    <row r="44" spans="1:48" ht="16.5" hidden="1" thickBot="1">
      <c r="A44" s="65">
        <v>31</v>
      </c>
      <c r="B44" s="66"/>
      <c r="C44" s="147"/>
      <c r="D44" s="152"/>
      <c r="E44" s="153"/>
      <c r="F44" s="154"/>
      <c r="G44" s="154">
        <f t="shared" si="15"/>
        <v>0</v>
      </c>
      <c r="H44" s="154">
        <f t="shared" si="1"/>
        <v>0</v>
      </c>
      <c r="I44" s="155">
        <f t="shared" si="2"/>
        <v>0</v>
      </c>
      <c r="J44" s="152"/>
      <c r="K44" s="153"/>
      <c r="L44" s="153"/>
      <c r="M44" s="153">
        <f t="shared" si="3"/>
        <v>0</v>
      </c>
      <c r="N44" s="153">
        <f t="shared" si="4"/>
        <v>0</v>
      </c>
      <c r="O44" s="156">
        <f t="shared" si="5"/>
        <v>0</v>
      </c>
      <c r="P44" s="152"/>
      <c r="Q44" s="153"/>
      <c r="R44" s="140">
        <f t="shared" ref="R44:T44" si="48">$M$8*((0.45*P44/$J$14)+(0.55*Q44/$K$14))</f>
        <v>0</v>
      </c>
      <c r="S44" s="140">
        <f t="shared" si="48"/>
        <v>0</v>
      </c>
      <c r="T44" s="140">
        <f t="shared" si="48"/>
        <v>0</v>
      </c>
      <c r="U44" s="152"/>
      <c r="V44" s="153"/>
      <c r="W44" s="153"/>
      <c r="X44" s="153">
        <f t="shared" si="6"/>
        <v>0</v>
      </c>
      <c r="Y44" s="153">
        <f t="shared" si="7"/>
        <v>0</v>
      </c>
      <c r="Z44" s="156">
        <f t="shared" si="8"/>
        <v>0</v>
      </c>
      <c r="AA44" s="150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1"/>
      <c r="AL44" s="151"/>
    </row>
    <row r="45" spans="1:48" ht="34.700000000000003" customHeight="1">
      <c r="A45" s="157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8"/>
      <c r="AB45" s="158"/>
      <c r="AC45" s="158"/>
      <c r="AD45" s="158"/>
      <c r="AE45" s="158"/>
      <c r="AF45" s="158"/>
      <c r="AK45" s="151"/>
      <c r="AL45" s="151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8"/>
      <c r="AB46" s="158"/>
      <c r="AC46" s="158"/>
      <c r="AD46" s="158"/>
      <c r="AE46" s="158"/>
      <c r="AF46" s="158"/>
      <c r="AK46" s="151"/>
      <c r="AL46" s="151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1"/>
      <c r="AL47" s="151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</row>
    <row r="48" spans="1:48">
      <c r="B48" s="160"/>
      <c r="C48" s="159"/>
      <c r="D48" s="159"/>
      <c r="E48" s="159"/>
      <c r="F48" s="158"/>
      <c r="G48" s="158"/>
      <c r="H48" s="158"/>
      <c r="I48" s="158"/>
      <c r="J48" s="159"/>
      <c r="K48" s="159"/>
      <c r="L48" s="159"/>
      <c r="M48" s="159"/>
      <c r="N48" s="159"/>
      <c r="O48" s="159"/>
      <c r="P48" s="159"/>
      <c r="Q48" s="159"/>
    </row>
    <row r="49" spans="2:17">
      <c r="B49" s="73"/>
      <c r="C49" s="159"/>
      <c r="D49" s="159"/>
      <c r="E49" s="159"/>
      <c r="F49" s="158"/>
      <c r="G49" s="158"/>
      <c r="H49" s="158"/>
      <c r="I49" s="158"/>
      <c r="J49" s="159"/>
      <c r="K49" s="159"/>
      <c r="L49" s="159"/>
      <c r="M49" s="159"/>
      <c r="N49" s="159"/>
      <c r="O49" s="159"/>
      <c r="P49" s="159"/>
      <c r="Q49" s="159"/>
    </row>
    <row r="50" spans="2:17">
      <c r="D50" s="112"/>
      <c r="E50" s="112"/>
      <c r="F50" s="161"/>
      <c r="G50" s="161"/>
      <c r="H50" s="161"/>
      <c r="I50" s="161"/>
      <c r="J50" s="162"/>
      <c r="K50" s="162"/>
      <c r="L50" s="162"/>
      <c r="M50" s="162"/>
      <c r="N50" s="162"/>
      <c r="O50" s="162"/>
      <c r="P50" s="162"/>
      <c r="Q50" s="162"/>
    </row>
    <row r="51" spans="2:17">
      <c r="D51" s="112"/>
      <c r="E51" s="11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</row>
    <row r="52" spans="2:17">
      <c r="B52" s="73"/>
      <c r="D52" s="112"/>
      <c r="E52" s="112"/>
      <c r="F52" s="163"/>
      <c r="G52" s="163"/>
      <c r="H52" s="163"/>
      <c r="I52" s="163"/>
      <c r="J52" s="159"/>
      <c r="K52" s="159"/>
      <c r="L52" s="159"/>
      <c r="M52" s="159"/>
      <c r="N52" s="159"/>
      <c r="O52" s="159"/>
      <c r="P52" s="159"/>
      <c r="Q52" s="159"/>
    </row>
    <row r="53" spans="2:17">
      <c r="D53" s="112"/>
      <c r="E53" s="112"/>
      <c r="J53" s="159"/>
      <c r="K53" s="114"/>
      <c r="Q53" s="159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4"/>
      <c r="C58" s="164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tabSelected="1" workbookViewId="0">
      <selection activeCell="B46" sqref="B46:D46"/>
    </sheetView>
  </sheetViews>
  <sheetFormatPr defaultColWidth="9.140625" defaultRowHeight="12.75"/>
  <cols>
    <col min="1" max="1" width="4.140625" style="200" customWidth="1"/>
    <col min="2" max="2" width="20.42578125" style="200" customWidth="1"/>
    <col min="3" max="4" width="10.5703125" style="200" customWidth="1"/>
    <col min="5" max="5" width="11.42578125" style="200" customWidth="1"/>
    <col min="6" max="19" width="10.5703125" style="200" customWidth="1"/>
    <col min="20" max="16384" width="9.140625" style="200"/>
  </cols>
  <sheetData>
    <row r="1" spans="1:19" ht="25.5">
      <c r="A1" s="237" t="s">
        <v>100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1:19" ht="30.75">
      <c r="A2" s="237" t="s">
        <v>99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ht="19.5" thickBot="1">
      <c r="A3" s="247" t="s">
        <v>188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201">
        <v>0.56499999999999995</v>
      </c>
      <c r="E5" s="201">
        <v>0.32900000000000001</v>
      </c>
      <c r="F5" s="201">
        <v>5.0000000000000001E-3</v>
      </c>
      <c r="G5" s="201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9" t="s">
        <v>0</v>
      </c>
      <c r="B6" s="239" t="s">
        <v>5</v>
      </c>
      <c r="C6" s="239" t="s">
        <v>3</v>
      </c>
      <c r="D6" s="239" t="s">
        <v>85</v>
      </c>
      <c r="E6" s="239" t="s">
        <v>91</v>
      </c>
      <c r="F6" s="239" t="s">
        <v>88</v>
      </c>
      <c r="G6" s="239" t="s">
        <v>87</v>
      </c>
      <c r="H6" s="239" t="s">
        <v>125</v>
      </c>
      <c r="I6" s="241" t="s">
        <v>79</v>
      </c>
      <c r="J6" s="242"/>
      <c r="K6" s="242"/>
      <c r="L6" s="242"/>
      <c r="M6" s="243"/>
      <c r="N6" s="244" t="s">
        <v>84</v>
      </c>
      <c r="O6" s="245"/>
      <c r="P6" s="245"/>
      <c r="Q6" s="245"/>
      <c r="R6" s="246"/>
      <c r="S6" s="238" t="s">
        <v>89</v>
      </c>
    </row>
    <row r="7" spans="1:19" ht="104.85" customHeight="1">
      <c r="A7" s="240"/>
      <c r="B7" s="240"/>
      <c r="C7" s="240"/>
      <c r="D7" s="240"/>
      <c r="E7" s="240"/>
      <c r="F7" s="240"/>
      <c r="G7" s="240"/>
      <c r="H7" s="240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38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8">
        <f t="shared" ref="I8:Q8" si="1">MAX(I9:I38)</f>
        <v>19.303703703703704</v>
      </c>
      <c r="J8" s="68">
        <f t="shared" si="1"/>
        <v>11.758643326039389</v>
      </c>
      <c r="K8" s="68">
        <f t="shared" si="1"/>
        <v>0.69120370370370376</v>
      </c>
      <c r="L8" s="68">
        <f t="shared" si="1"/>
        <v>1.736675020885547</v>
      </c>
      <c r="M8" s="68">
        <f t="shared" si="1"/>
        <v>0.53837441705529654</v>
      </c>
      <c r="N8" s="68">
        <f t="shared" si="1"/>
        <v>0.56499999999999995</v>
      </c>
      <c r="O8" s="68">
        <f t="shared" si="1"/>
        <v>0.32900000000000001</v>
      </c>
      <c r="P8" s="68">
        <f t="shared" si="1"/>
        <v>5.0000000000000001E-3</v>
      </c>
      <c r="Q8" s="68">
        <f t="shared" si="1"/>
        <v>0.1</v>
      </c>
      <c r="R8" s="68">
        <f>MAX(R9:R38)</f>
        <v>1.0000000000000286E-3</v>
      </c>
      <c r="S8" s="44"/>
    </row>
    <row r="9" spans="1:19" ht="15.75">
      <c r="A9" s="49">
        <v>1</v>
      </c>
      <c r="B9" s="72" t="s">
        <v>127</v>
      </c>
      <c r="C9" s="202">
        <v>1501</v>
      </c>
      <c r="D9" s="170">
        <f>SUM('выборка расходов'!K9)</f>
        <v>5433.9000000000005</v>
      </c>
      <c r="E9" s="170">
        <f>SUM('выборка расходов'!S9)</f>
        <v>11579.000000000002</v>
      </c>
      <c r="F9" s="170">
        <f>SUM('выборка расходов'!V9)</f>
        <v>135</v>
      </c>
      <c r="G9" s="170">
        <f>SUM('выборка расходов'!Z9)</f>
        <v>1702.6</v>
      </c>
      <c r="H9" s="170">
        <f>SUM('выборка расходов'!AA9)</f>
        <v>808.1</v>
      </c>
      <c r="I9" s="69">
        <f>IF($C9=0, ,D9/$C9)</f>
        <v>3.6201865423051305</v>
      </c>
      <c r="J9" s="69">
        <f>IF($C9=0, ,E9/$C9)</f>
        <v>7.7141905396402413</v>
      </c>
      <c r="K9" s="69">
        <f>IF($C9=0, ,F9/$C9)</f>
        <v>8.9940039973351094E-2</v>
      </c>
      <c r="L9" s="69">
        <f>IF($C9=0, ,G9/$C9)</f>
        <v>1.1343104596935376</v>
      </c>
      <c r="M9" s="69">
        <f>IF($C9=0, ,H9/$C9)</f>
        <v>0.53837441705529654</v>
      </c>
      <c r="N9" s="69">
        <f>I9/I$8*D$5</f>
        <v>0.1059592204582977</v>
      </c>
      <c r="O9" s="69">
        <f>J9/J$8*E$5</f>
        <v>0.21583856378408342</v>
      </c>
      <c r="P9" s="69">
        <f>K9/K$8*F$5</f>
        <v>6.5060444187018871E-4</v>
      </c>
      <c r="Q9" s="69">
        <f>L9/L$8*G$5</f>
        <v>6.5315067358724485E-2</v>
      </c>
      <c r="R9" s="69">
        <f>M9/M$8*H$5</f>
        <v>1.0000000000000286E-3</v>
      </c>
      <c r="S9" s="203">
        <f>IF(C9=0,0,N9+O9+P9+Q9+R9)</f>
        <v>0.38876345604297591</v>
      </c>
    </row>
    <row r="10" spans="1:19" ht="15.75">
      <c r="A10" s="49">
        <v>2</v>
      </c>
      <c r="B10" s="72" t="s">
        <v>129</v>
      </c>
      <c r="C10" s="202">
        <v>216</v>
      </c>
      <c r="D10" s="170">
        <f>SUM('выборка расходов'!K11)</f>
        <v>4169.6000000000004</v>
      </c>
      <c r="E10" s="170">
        <f>SUM('выборка расходов'!S11)</f>
        <v>2520</v>
      </c>
      <c r="F10" s="170">
        <f>SUM('выборка расходов'!V11)</f>
        <v>149.30000000000001</v>
      </c>
      <c r="G10" s="170">
        <f>SUM('выборка расходов'!Z11)</f>
        <v>0</v>
      </c>
      <c r="H10" s="170">
        <f>SUM('выборка расходов'!AA11)</f>
        <v>3.1</v>
      </c>
      <c r="I10" s="69">
        <f t="shared" ref="I10:L10" si="2">IF($C10=0, ,D10/$C10)</f>
        <v>19.303703703703704</v>
      </c>
      <c r="J10" s="69">
        <f t="shared" si="2"/>
        <v>11.666666666666666</v>
      </c>
      <c r="K10" s="69">
        <f t="shared" si="2"/>
        <v>0.69120370370370376</v>
      </c>
      <c r="L10" s="69">
        <f t="shared" si="2"/>
        <v>0</v>
      </c>
      <c r="M10" s="69">
        <f t="shared" ref="M10:M38" si="3">IF($C10=0, ,H10/$C10)</f>
        <v>1.4351851851851852E-2</v>
      </c>
      <c r="N10" s="69">
        <f t="shared" ref="N10:N38" si="4">I10/I$8*D$5</f>
        <v>0.56499999999999995</v>
      </c>
      <c r="O10" s="69">
        <f t="shared" ref="O10:O38" si="5">J10/J$8*E$5</f>
        <v>0.32642654657560582</v>
      </c>
      <c r="P10" s="69">
        <f t="shared" ref="P10:P38" si="6">K10/K$8*F$5</f>
        <v>5.0000000000000001E-3</v>
      </c>
      <c r="Q10" s="69">
        <f t="shared" ref="Q10:Q38" si="7">L10/L$8*G$5</f>
        <v>0</v>
      </c>
      <c r="R10" s="69">
        <f t="shared" ref="R10:R38" si="8">M10/M$8*H$5</f>
        <v>2.6657752295050418E-5</v>
      </c>
      <c r="S10" s="203">
        <f t="shared" ref="S10:S38" si="9">IF(C10=0,0,N10+O10+P10+Q10+R10)</f>
        <v>0.89645320432790077</v>
      </c>
    </row>
    <row r="11" spans="1:19" ht="15.75">
      <c r="A11" s="49">
        <v>3</v>
      </c>
      <c r="B11" s="72" t="s">
        <v>130</v>
      </c>
      <c r="C11" s="202">
        <v>2869</v>
      </c>
      <c r="D11" s="170">
        <f>SUM('выборка расходов'!K12)</f>
        <v>9980.0999999999985</v>
      </c>
      <c r="E11" s="170">
        <f>SUM('выборка расходов'!S12)</f>
        <v>14665</v>
      </c>
      <c r="F11" s="170">
        <f>SUM('выборка расходов'!V12)</f>
        <v>184.5</v>
      </c>
      <c r="G11" s="170">
        <f>SUM('выборка расходов'!Z12)</f>
        <v>4077.1</v>
      </c>
      <c r="H11" s="170">
        <f>SUM('выборка расходов'!AA12)</f>
        <v>22.7</v>
      </c>
      <c r="I11" s="69">
        <f t="shared" ref="I11:I26" si="10">IF($C11=0, ,D11/$C11)</f>
        <v>3.4785988149180893</v>
      </c>
      <c r="J11" s="69">
        <f t="shared" ref="J11:J23" si="11">IF($C11=0, ,E11/$C11)</f>
        <v>5.1115371209480651</v>
      </c>
      <c r="K11" s="69">
        <f t="shared" ref="K11:K23" si="12">IF($C11=0, ,F11/$C11)</f>
        <v>6.4308121296619031E-2</v>
      </c>
      <c r="L11" s="69">
        <f t="shared" ref="L11:L23" si="13">IF($C11=0, ,G11/$C11)</f>
        <v>1.4210874869292436</v>
      </c>
      <c r="M11" s="69">
        <f t="shared" si="3"/>
        <v>7.9121645172533974E-3</v>
      </c>
      <c r="N11" s="69">
        <f t="shared" si="4"/>
        <v>0.10181509002604652</v>
      </c>
      <c r="O11" s="69">
        <f t="shared" si="5"/>
        <v>0.14301783515006503</v>
      </c>
      <c r="P11" s="69">
        <f t="shared" si="6"/>
        <v>4.651893570016648E-4</v>
      </c>
      <c r="Q11" s="69">
        <f t="shared" si="7"/>
        <v>8.1828060508673514E-2</v>
      </c>
      <c r="R11" s="69">
        <f t="shared" si="8"/>
        <v>1.4696397649297968E-5</v>
      </c>
      <c r="S11" s="203">
        <f t="shared" si="9"/>
        <v>0.32714087143943599</v>
      </c>
    </row>
    <row r="12" spans="1:19" ht="31.5">
      <c r="A12" s="49">
        <v>4</v>
      </c>
      <c r="B12" s="72" t="s">
        <v>131</v>
      </c>
      <c r="C12" s="202">
        <v>1197</v>
      </c>
      <c r="D12" s="170">
        <f>SUM('выборка расходов'!K13)</f>
        <v>4893.5</v>
      </c>
      <c r="E12" s="170">
        <f>SUM('выборка расходов'!S13)</f>
        <v>8069.5</v>
      </c>
      <c r="F12" s="170">
        <f>SUM('выборка расходов'!V13)</f>
        <v>0</v>
      </c>
      <c r="G12" s="170">
        <f>SUM('выборка расходов'!Z13)</f>
        <v>2078.7999999999997</v>
      </c>
      <c r="H12" s="170">
        <f>SUM('выборка расходов'!AA13)</f>
        <v>8.1999999999999993</v>
      </c>
      <c r="I12" s="69">
        <f t="shared" si="10"/>
        <v>4.0881370091896407</v>
      </c>
      <c r="J12" s="69">
        <f t="shared" si="11"/>
        <v>6.7414369256474522</v>
      </c>
      <c r="K12" s="69">
        <f t="shared" si="12"/>
        <v>0</v>
      </c>
      <c r="L12" s="69">
        <f t="shared" si="13"/>
        <v>1.736675020885547</v>
      </c>
      <c r="M12" s="69">
        <f t="shared" si="3"/>
        <v>6.8504594820384289E-3</v>
      </c>
      <c r="N12" s="69">
        <f t="shared" si="4"/>
        <v>0.11965566015960852</v>
      </c>
      <c r="O12" s="69">
        <f t="shared" si="5"/>
        <v>0.18862148353683147</v>
      </c>
      <c r="P12" s="69">
        <f t="shared" si="6"/>
        <v>0</v>
      </c>
      <c r="Q12" s="69">
        <f t="shared" si="7"/>
        <v>0.1</v>
      </c>
      <c r="R12" s="69">
        <f t="shared" si="8"/>
        <v>1.2724340654052684E-5</v>
      </c>
      <c r="S12" s="203">
        <f t="shared" si="9"/>
        <v>0.40828986803709405</v>
      </c>
    </row>
    <row r="13" spans="1:19" ht="15.75">
      <c r="A13" s="49">
        <v>5</v>
      </c>
      <c r="B13" s="72" t="s">
        <v>132</v>
      </c>
      <c r="C13" s="202">
        <v>619</v>
      </c>
      <c r="D13" s="170">
        <f>SUM('выборка расходов'!K14)</f>
        <v>5577.7</v>
      </c>
      <c r="E13" s="170">
        <f>SUM('выборка расходов'!S14)</f>
        <v>6162.3</v>
      </c>
      <c r="F13" s="170">
        <f>SUM('выборка расходов'!V14)</f>
        <v>111.2</v>
      </c>
      <c r="G13" s="170">
        <f>SUM('выборка расходов'!Z14)</f>
        <v>624.4</v>
      </c>
      <c r="H13" s="170">
        <f>SUM('выборка расходов'!AA14)</f>
        <v>16</v>
      </c>
      <c r="I13" s="69">
        <f t="shared" si="10"/>
        <v>9.0108239095315028</v>
      </c>
      <c r="J13" s="69">
        <f t="shared" si="11"/>
        <v>9.9552504038772209</v>
      </c>
      <c r="K13" s="69">
        <f t="shared" si="12"/>
        <v>0.17964458804523425</v>
      </c>
      <c r="L13" s="69">
        <f t="shared" si="13"/>
        <v>1.0087237479806139</v>
      </c>
      <c r="M13" s="69">
        <f t="shared" si="3"/>
        <v>2.5848142164781908E-2</v>
      </c>
      <c r="N13" s="69">
        <f t="shared" si="4"/>
        <v>0.26373775659996751</v>
      </c>
      <c r="O13" s="69">
        <f t="shared" si="5"/>
        <v>0.27854211511140398</v>
      </c>
      <c r="P13" s="69">
        <f t="shared" si="6"/>
        <v>1.2995053924236635E-3</v>
      </c>
      <c r="Q13" s="69">
        <f t="shared" si="7"/>
        <v>5.8083621624629357E-2</v>
      </c>
      <c r="R13" s="69">
        <f t="shared" si="8"/>
        <v>4.8011460697115146E-5</v>
      </c>
      <c r="S13" s="203">
        <f t="shared" si="9"/>
        <v>0.60171101018912154</v>
      </c>
    </row>
    <row r="14" spans="1:19" ht="15.75">
      <c r="A14" s="49">
        <v>6</v>
      </c>
      <c r="B14" s="72" t="s">
        <v>133</v>
      </c>
      <c r="C14" s="202">
        <v>1300</v>
      </c>
      <c r="D14" s="170">
        <f>SUM('выборка расходов'!K15)</f>
        <v>5442.4000000000005</v>
      </c>
      <c r="E14" s="170">
        <f>SUM('выборка расходов'!S15)</f>
        <v>11675.4</v>
      </c>
      <c r="F14" s="170">
        <f>SUM('выборка расходов'!V15)</f>
        <v>377.2</v>
      </c>
      <c r="G14" s="170">
        <f>SUM('выборка расходов'!Z15)</f>
        <v>143</v>
      </c>
      <c r="H14" s="170">
        <f>SUM('выборка расходов'!AA15)</f>
        <v>22.3</v>
      </c>
      <c r="I14" s="69">
        <f t="shared" si="10"/>
        <v>4.1864615384615389</v>
      </c>
      <c r="J14" s="69">
        <f t="shared" si="11"/>
        <v>8.9810769230769232</v>
      </c>
      <c r="K14" s="69">
        <f t="shared" si="12"/>
        <v>0.29015384615384615</v>
      </c>
      <c r="L14" s="69">
        <f t="shared" si="13"/>
        <v>0.11</v>
      </c>
      <c r="M14" s="69">
        <f t="shared" si="3"/>
        <v>1.7153846153846155E-2</v>
      </c>
      <c r="N14" s="69">
        <f t="shared" si="4"/>
        <v>0.12253352027864692</v>
      </c>
      <c r="O14" s="69">
        <f t="shared" si="5"/>
        <v>0.25128530781684583</v>
      </c>
      <c r="P14" s="69">
        <f t="shared" si="6"/>
        <v>2.0989025709722293E-3</v>
      </c>
      <c r="Q14" s="69">
        <f t="shared" si="7"/>
        <v>6.3339426592264776E-3</v>
      </c>
      <c r="R14" s="69">
        <f t="shared" si="8"/>
        <v>3.1862298078113862E-5</v>
      </c>
      <c r="S14" s="203">
        <f t="shared" si="9"/>
        <v>0.38228353562376954</v>
      </c>
    </row>
    <row r="15" spans="1:19" ht="15.75">
      <c r="A15" s="49">
        <v>7</v>
      </c>
      <c r="B15" s="72" t="s">
        <v>134</v>
      </c>
      <c r="C15" s="202">
        <v>1589</v>
      </c>
      <c r="D15" s="170">
        <f>SUM('выборка расходов'!K16)</f>
        <v>7188.4999999999991</v>
      </c>
      <c r="E15" s="170">
        <f>SUM('выборка расходов'!S16)</f>
        <v>7286.8</v>
      </c>
      <c r="F15" s="170">
        <f>SUM('выборка расходов'!V16)</f>
        <v>225</v>
      </c>
      <c r="G15" s="170">
        <f>SUM('выборка расходов'!Z16)</f>
        <v>2456.1999999999998</v>
      </c>
      <c r="H15" s="170">
        <f>SUM('выборка расходов'!AA16)</f>
        <v>71</v>
      </c>
      <c r="I15" s="69">
        <f t="shared" si="10"/>
        <v>4.5239144115796091</v>
      </c>
      <c r="J15" s="69">
        <f t="shared" si="11"/>
        <v>4.5857772183763377</v>
      </c>
      <c r="K15" s="69">
        <f t="shared" si="12"/>
        <v>0.14159848961611077</v>
      </c>
      <c r="L15" s="69">
        <f t="shared" si="13"/>
        <v>1.5457520453115166</v>
      </c>
      <c r="M15" s="69">
        <f t="shared" si="3"/>
        <v>4.4682190056639398E-2</v>
      </c>
      <c r="N15" s="69">
        <f t="shared" si="4"/>
        <v>0.13241042660906932</v>
      </c>
      <c r="O15" s="69">
        <f t="shared" si="5"/>
        <v>0.12830737892225794</v>
      </c>
      <c r="P15" s="69">
        <f t="shared" si="6"/>
        <v>1.0242891412283967E-3</v>
      </c>
      <c r="Q15" s="69">
        <f t="shared" si="7"/>
        <v>8.9006407458047221E-2</v>
      </c>
      <c r="R15" s="69">
        <f t="shared" si="8"/>
        <v>8.2994638380172805E-5</v>
      </c>
      <c r="S15" s="203">
        <f t="shared" si="9"/>
        <v>0.35083149676898306</v>
      </c>
    </row>
    <row r="16" spans="1:19" ht="15.75">
      <c r="A16" s="49">
        <v>8</v>
      </c>
      <c r="B16" s="72" t="s">
        <v>135</v>
      </c>
      <c r="C16" s="202">
        <v>457</v>
      </c>
      <c r="D16" s="170">
        <f>SUM('выборка расходов'!K17)</f>
        <v>4241.2</v>
      </c>
      <c r="E16" s="170">
        <f>SUM('выборка расходов'!S17)</f>
        <v>5373.7000000000007</v>
      </c>
      <c r="F16" s="170">
        <f>SUM('выборка расходов'!V17)</f>
        <v>15.8</v>
      </c>
      <c r="G16" s="170">
        <f>SUM('выборка расходов'!Z17)</f>
        <v>200</v>
      </c>
      <c r="H16" s="170">
        <f>SUM('выборка расходов'!AA17)</f>
        <v>4.0999999999999996</v>
      </c>
      <c r="I16" s="69">
        <f t="shared" si="10"/>
        <v>9.2805251641137847</v>
      </c>
      <c r="J16" s="69">
        <f t="shared" si="11"/>
        <v>11.758643326039389</v>
      </c>
      <c r="K16" s="69">
        <f t="shared" si="12"/>
        <v>3.4573304157549237E-2</v>
      </c>
      <c r="L16" s="69">
        <f t="shared" si="13"/>
        <v>0.43763676148796499</v>
      </c>
      <c r="M16" s="69">
        <f t="shared" si="3"/>
        <v>8.9715536105032818E-3</v>
      </c>
      <c r="N16" s="69">
        <f t="shared" si="4"/>
        <v>0.2716316411714424</v>
      </c>
      <c r="O16" s="69">
        <f t="shared" si="5"/>
        <v>0.32900000000000001</v>
      </c>
      <c r="P16" s="69">
        <f t="shared" si="6"/>
        <v>2.5009489946519207E-4</v>
      </c>
      <c r="Q16" s="69">
        <f t="shared" si="7"/>
        <v>2.5199692298494045E-2</v>
      </c>
      <c r="R16" s="69">
        <f t="shared" si="8"/>
        <v>1.6664152913458495E-5</v>
      </c>
      <c r="S16" s="203">
        <f t="shared" si="9"/>
        <v>0.62609809252231508</v>
      </c>
    </row>
    <row r="17" spans="1:19" ht="15.75">
      <c r="A17" s="49">
        <v>9</v>
      </c>
      <c r="B17" s="72" t="s">
        <v>136</v>
      </c>
      <c r="C17" s="202">
        <v>1593</v>
      </c>
      <c r="D17" s="170">
        <f>SUM('выборка расходов'!K18)</f>
        <v>6089.8999999999987</v>
      </c>
      <c r="E17" s="170">
        <f>SUM('выборка расходов'!S18)</f>
        <v>6806.9000000000005</v>
      </c>
      <c r="F17" s="170">
        <f>SUM('выборка расходов'!V18)</f>
        <v>405.1</v>
      </c>
      <c r="G17" s="170">
        <f>SUM('выборка расходов'!Z18)</f>
        <v>524.20000000000005</v>
      </c>
      <c r="H17" s="170">
        <f>SUM('выборка расходов'!AA18)</f>
        <v>13.3</v>
      </c>
      <c r="I17" s="69">
        <f t="shared" si="10"/>
        <v>3.8229127432517256</v>
      </c>
      <c r="J17" s="69">
        <f t="shared" si="11"/>
        <v>4.2730069052102957</v>
      </c>
      <c r="K17" s="69">
        <f t="shared" si="12"/>
        <v>0.25430006277463907</v>
      </c>
      <c r="L17" s="69">
        <f t="shared" si="13"/>
        <v>0.3290646578782172</v>
      </c>
      <c r="M17" s="69">
        <f t="shared" si="3"/>
        <v>8.3490269930947894E-3</v>
      </c>
      <c r="N17" s="69">
        <f t="shared" si="4"/>
        <v>0.11189281254471425</v>
      </c>
      <c r="O17" s="69">
        <f t="shared" si="5"/>
        <v>0.11955624750527262</v>
      </c>
      <c r="P17" s="69">
        <f t="shared" si="6"/>
        <v>1.8395449952887486E-3</v>
      </c>
      <c r="Q17" s="69">
        <f t="shared" si="7"/>
        <v>1.8947969765260059E-2</v>
      </c>
      <c r="R17" s="69">
        <f t="shared" si="8"/>
        <v>1.5507844965518668E-5</v>
      </c>
      <c r="S17" s="203">
        <f t="shared" si="9"/>
        <v>0.2522520826555012</v>
      </c>
    </row>
    <row r="18" spans="1:19" ht="15.75">
      <c r="A18" s="49">
        <v>10</v>
      </c>
      <c r="B18" s="72" t="s">
        <v>137</v>
      </c>
      <c r="C18" s="202">
        <v>755</v>
      </c>
      <c r="D18" s="170">
        <f>SUM('выборка расходов'!K19)</f>
        <v>3758.1</v>
      </c>
      <c r="E18" s="170">
        <f>SUM('выборка расходов'!S19)</f>
        <v>2676.8999999999996</v>
      </c>
      <c r="F18" s="170">
        <f>SUM('выборка расходов'!V19)</f>
        <v>476.2</v>
      </c>
      <c r="G18" s="170">
        <f>SUM('выборка расходов'!Z19)</f>
        <v>0</v>
      </c>
      <c r="H18" s="170">
        <f>SUM('выборка расходов'!AA19)</f>
        <v>8.1999999999999993</v>
      </c>
      <c r="I18" s="69">
        <f t="shared" si="10"/>
        <v>4.9776158940397348</v>
      </c>
      <c r="J18" s="69">
        <f t="shared" si="11"/>
        <v>3.5455629139072844</v>
      </c>
      <c r="K18" s="69">
        <f t="shared" si="12"/>
        <v>0.63072847682119204</v>
      </c>
      <c r="L18" s="69">
        <f t="shared" si="13"/>
        <v>0</v>
      </c>
      <c r="M18" s="69">
        <f>IF($C18=0, ,H18/$C18)</f>
        <v>1.086092715231788E-2</v>
      </c>
      <c r="N18" s="69">
        <f t="shared" si="4"/>
        <v>0.14568981286181151</v>
      </c>
      <c r="O18" s="69">
        <f t="shared" si="5"/>
        <v>9.9202787798854025E-2</v>
      </c>
      <c r="P18" s="69">
        <f t="shared" si="6"/>
        <v>4.5625368718478724E-3</v>
      </c>
      <c r="Q18" s="69">
        <f t="shared" si="7"/>
        <v>0</v>
      </c>
      <c r="R18" s="69">
        <f>M18/M$8*H$5</f>
        <v>2.0173557301855714E-5</v>
      </c>
      <c r="S18" s="203">
        <f t="shared" si="9"/>
        <v>0.24947531108981527</v>
      </c>
    </row>
    <row r="19" spans="1:19" hidden="1">
      <c r="A19" s="49">
        <v>12</v>
      </c>
      <c r="B19" s="174"/>
      <c r="C19" s="170"/>
      <c r="D19" s="170">
        <v>0</v>
      </c>
      <c r="E19" s="170">
        <f>SUM('выборка расходов'!S20)</f>
        <v>76815.5</v>
      </c>
      <c r="F19" s="170"/>
      <c r="G19" s="170"/>
      <c r="H19" s="170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4">
        <f>IF(C19=0,0,N19+O19+P19+Q19+R19)</f>
        <v>0</v>
      </c>
    </row>
    <row r="20" spans="1:19" hidden="1">
      <c r="A20" s="49">
        <v>13</v>
      </c>
      <c r="B20" s="174"/>
      <c r="C20" s="170"/>
      <c r="D20" s="170">
        <v>0</v>
      </c>
      <c r="E20" s="170">
        <f>SUM('выборка расходов'!S21)</f>
        <v>0</v>
      </c>
      <c r="F20" s="170"/>
      <c r="G20" s="170"/>
      <c r="H20" s="170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4">
        <f t="shared" si="9"/>
        <v>0</v>
      </c>
    </row>
    <row r="21" spans="1:19" hidden="1">
      <c r="A21" s="49">
        <v>14</v>
      </c>
      <c r="B21" s="174"/>
      <c r="C21" s="170"/>
      <c r="D21" s="170">
        <v>0</v>
      </c>
      <c r="E21" s="170">
        <f>SUM('выборка расходов'!S22)</f>
        <v>0</v>
      </c>
      <c r="F21" s="170"/>
      <c r="G21" s="170"/>
      <c r="H21" s="170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4">
        <f t="shared" si="9"/>
        <v>0</v>
      </c>
    </row>
    <row r="22" spans="1:19" hidden="1">
      <c r="A22" s="49">
        <v>15</v>
      </c>
      <c r="B22" s="174"/>
      <c r="C22" s="170"/>
      <c r="D22" s="170">
        <v>0</v>
      </c>
      <c r="E22" s="170">
        <f>SUM('выборка расходов'!S23)</f>
        <v>0</v>
      </c>
      <c r="F22" s="170"/>
      <c r="G22" s="170"/>
      <c r="H22" s="170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4">
        <f t="shared" si="9"/>
        <v>0</v>
      </c>
    </row>
    <row r="23" spans="1:19" hidden="1">
      <c r="A23" s="49">
        <v>16</v>
      </c>
      <c r="B23" s="174"/>
      <c r="C23" s="170"/>
      <c r="D23" s="170">
        <v>0</v>
      </c>
      <c r="E23" s="170">
        <f>SUM('выборка расходов'!S24)</f>
        <v>0</v>
      </c>
      <c r="F23" s="170"/>
      <c r="G23" s="170"/>
      <c r="H23" s="170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4">
        <f t="shared" si="9"/>
        <v>0</v>
      </c>
    </row>
    <row r="24" spans="1:19" hidden="1">
      <c r="A24" s="49">
        <v>17</v>
      </c>
      <c r="B24" s="174"/>
      <c r="C24" s="170"/>
      <c r="D24" s="170">
        <v>0</v>
      </c>
      <c r="E24" s="170">
        <f>SUM('выборка расходов'!S25)</f>
        <v>0</v>
      </c>
      <c r="F24" s="170"/>
      <c r="G24" s="170"/>
      <c r="H24" s="170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4">
        <f t="shared" si="9"/>
        <v>0</v>
      </c>
    </row>
    <row r="25" spans="1:19" hidden="1">
      <c r="A25" s="49">
        <v>18</v>
      </c>
      <c r="B25" s="174"/>
      <c r="C25" s="170"/>
      <c r="D25" s="170">
        <v>0</v>
      </c>
      <c r="E25" s="170">
        <f>SUM('выборка расходов'!S26)</f>
        <v>0</v>
      </c>
      <c r="F25" s="170"/>
      <c r="G25" s="170"/>
      <c r="H25" s="170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4">
        <f>IF(C25=0,0,N25+O25+P25+Q25+R25)</f>
        <v>0</v>
      </c>
    </row>
    <row r="26" spans="1:19" hidden="1">
      <c r="A26" s="49">
        <v>19</v>
      </c>
      <c r="B26" s="174"/>
      <c r="C26" s="170"/>
      <c r="D26" s="170">
        <v>0</v>
      </c>
      <c r="E26" s="170">
        <f>SUM('выборка расходов'!S27)</f>
        <v>0</v>
      </c>
      <c r="F26" s="170"/>
      <c r="G26" s="170"/>
      <c r="H26" s="170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4">
        <f t="shared" si="9"/>
        <v>0</v>
      </c>
    </row>
    <row r="27" spans="1:19" hidden="1">
      <c r="A27" s="49">
        <v>20</v>
      </c>
      <c r="B27" s="174"/>
      <c r="C27" s="170"/>
      <c r="D27" s="170">
        <v>0</v>
      </c>
      <c r="E27" s="170">
        <f>SUM('выборка расходов'!S28)</f>
        <v>0</v>
      </c>
      <c r="F27" s="170"/>
      <c r="G27" s="170"/>
      <c r="H27" s="170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4">
        <f t="shared" si="9"/>
        <v>0</v>
      </c>
    </row>
    <row r="28" spans="1:19" hidden="1">
      <c r="A28" s="49">
        <v>21</v>
      </c>
      <c r="B28" s="174"/>
      <c r="C28" s="170"/>
      <c r="D28" s="170">
        <v>0</v>
      </c>
      <c r="E28" s="170">
        <f>SUM('выборка расходов'!S29)</f>
        <v>0</v>
      </c>
      <c r="F28" s="170"/>
      <c r="G28" s="170"/>
      <c r="H28" s="170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4">
        <f t="shared" si="9"/>
        <v>0</v>
      </c>
    </row>
    <row r="29" spans="1:19" hidden="1">
      <c r="A29" s="49">
        <v>22</v>
      </c>
      <c r="B29" s="174"/>
      <c r="C29" s="170"/>
      <c r="D29" s="170">
        <v>0</v>
      </c>
      <c r="E29" s="170">
        <f>SUM('выборка расходов'!S30)</f>
        <v>0</v>
      </c>
      <c r="F29" s="170"/>
      <c r="G29" s="170"/>
      <c r="H29" s="170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4">
        <f t="shared" si="9"/>
        <v>0</v>
      </c>
    </row>
    <row r="30" spans="1:19" hidden="1">
      <c r="A30" s="49">
        <v>23</v>
      </c>
      <c r="B30" s="174"/>
      <c r="C30" s="170"/>
      <c r="D30" s="170">
        <v>0</v>
      </c>
      <c r="E30" s="170">
        <f>SUM('выборка расходов'!S31)</f>
        <v>0</v>
      </c>
      <c r="F30" s="170"/>
      <c r="G30" s="170"/>
      <c r="H30" s="170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4">
        <f t="shared" si="9"/>
        <v>0</v>
      </c>
    </row>
    <row r="31" spans="1:19" hidden="1">
      <c r="A31" s="49">
        <v>24</v>
      </c>
      <c r="B31" s="174"/>
      <c r="C31" s="170"/>
      <c r="D31" s="170">
        <v>0</v>
      </c>
      <c r="E31" s="170">
        <f>SUM('выборка расходов'!S32)</f>
        <v>0</v>
      </c>
      <c r="F31" s="170"/>
      <c r="G31" s="170"/>
      <c r="H31" s="170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4">
        <f t="shared" si="9"/>
        <v>0</v>
      </c>
    </row>
    <row r="32" spans="1:19" hidden="1">
      <c r="A32" s="49">
        <v>25</v>
      </c>
      <c r="B32" s="174"/>
      <c r="C32" s="170"/>
      <c r="D32" s="170">
        <v>0</v>
      </c>
      <c r="E32" s="170">
        <f>SUM('выборка расходов'!S33)</f>
        <v>0</v>
      </c>
      <c r="F32" s="170"/>
      <c r="G32" s="170"/>
      <c r="H32" s="170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4">
        <f t="shared" si="9"/>
        <v>0</v>
      </c>
    </row>
    <row r="33" spans="1:19" hidden="1">
      <c r="A33" s="49">
        <v>26</v>
      </c>
      <c r="B33" s="174"/>
      <c r="C33" s="170"/>
      <c r="D33" s="170">
        <v>0</v>
      </c>
      <c r="E33" s="170">
        <f>SUM('выборка расходов'!S34)</f>
        <v>0</v>
      </c>
      <c r="F33" s="170"/>
      <c r="G33" s="170"/>
      <c r="H33" s="170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4">
        <f t="shared" si="9"/>
        <v>0</v>
      </c>
    </row>
    <row r="34" spans="1:19" hidden="1">
      <c r="A34" s="49">
        <v>27</v>
      </c>
      <c r="B34" s="174"/>
      <c r="C34" s="170"/>
      <c r="D34" s="170">
        <v>0</v>
      </c>
      <c r="E34" s="170">
        <f>SUM('выборка расходов'!S35)</f>
        <v>0</v>
      </c>
      <c r="F34" s="170"/>
      <c r="G34" s="170"/>
      <c r="H34" s="170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4">
        <f t="shared" si="9"/>
        <v>0</v>
      </c>
    </row>
    <row r="35" spans="1:19" hidden="1">
      <c r="A35" s="49">
        <v>28</v>
      </c>
      <c r="B35" s="174"/>
      <c r="C35" s="170"/>
      <c r="D35" s="170">
        <v>0</v>
      </c>
      <c r="E35" s="170">
        <f>SUM('выборка расходов'!S36)</f>
        <v>0</v>
      </c>
      <c r="F35" s="170"/>
      <c r="G35" s="170"/>
      <c r="H35" s="170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4">
        <f t="shared" si="9"/>
        <v>0</v>
      </c>
    </row>
    <row r="36" spans="1:19" hidden="1">
      <c r="A36" s="49">
        <v>29</v>
      </c>
      <c r="B36" s="174"/>
      <c r="C36" s="170"/>
      <c r="D36" s="170">
        <v>0</v>
      </c>
      <c r="E36" s="170">
        <f>SUM('выборка расходов'!S37)</f>
        <v>0</v>
      </c>
      <c r="F36" s="170"/>
      <c r="G36" s="170"/>
      <c r="H36" s="170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4">
        <f t="shared" si="9"/>
        <v>0</v>
      </c>
    </row>
    <row r="37" spans="1:19" hidden="1">
      <c r="A37" s="49">
        <v>30</v>
      </c>
      <c r="B37" s="174"/>
      <c r="C37" s="170"/>
      <c r="D37" s="170">
        <v>0</v>
      </c>
      <c r="E37" s="170">
        <f>SUM('выборка расходов'!S38)</f>
        <v>0</v>
      </c>
      <c r="F37" s="170"/>
      <c r="G37" s="170"/>
      <c r="H37" s="170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4">
        <f t="shared" si="9"/>
        <v>0</v>
      </c>
    </row>
    <row r="38" spans="1:19" hidden="1">
      <c r="A38" s="49">
        <v>31</v>
      </c>
      <c r="B38" s="174"/>
      <c r="C38" s="170"/>
      <c r="D38" s="170">
        <v>0</v>
      </c>
      <c r="E38" s="170">
        <f>SUM('выборка расходов'!S39)</f>
        <v>0</v>
      </c>
      <c r="F38" s="170"/>
      <c r="G38" s="170"/>
      <c r="H38" s="170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4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48" t="s">
        <v>90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3" ht="30.75">
      <c r="A2" s="248" t="s">
        <v>44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23" ht="20.25">
      <c r="A3" s="249" t="s">
        <v>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23" s="11" customFormat="1" ht="19.5" thickBot="1">
      <c r="A4" s="247" t="s">
        <v>43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9" t="s">
        <v>0</v>
      </c>
      <c r="B7" s="239" t="s">
        <v>5</v>
      </c>
      <c r="C7" s="239" t="s">
        <v>3</v>
      </c>
      <c r="D7" s="239" t="s">
        <v>85</v>
      </c>
      <c r="E7" s="239" t="s">
        <v>86</v>
      </c>
      <c r="F7" s="239" t="s">
        <v>88</v>
      </c>
      <c r="G7" s="239" t="s">
        <v>87</v>
      </c>
      <c r="H7" s="250" t="s">
        <v>79</v>
      </c>
      <c r="I7" s="250"/>
      <c r="J7" s="250"/>
      <c r="K7" s="250"/>
      <c r="L7" s="244" t="s">
        <v>84</v>
      </c>
      <c r="M7" s="245"/>
      <c r="N7" s="245"/>
      <c r="O7" s="246"/>
      <c r="P7" s="251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0"/>
      <c r="B8" s="240"/>
      <c r="C8" s="240"/>
      <c r="D8" s="240"/>
      <c r="E8" s="240"/>
      <c r="F8" s="240"/>
      <c r="G8" s="240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2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AD8" sqref="AD8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8" width="8.5703125" style="74" customWidth="1"/>
    <col min="9" max="9" width="7.28515625" style="74" customWidth="1"/>
    <col min="10" max="17" width="8.5703125" style="74" customWidth="1"/>
    <col min="18" max="18" width="8.5703125" style="74" hidden="1" customWidth="1"/>
    <col min="19" max="19" width="8.5703125" style="74" customWidth="1"/>
    <col min="20" max="20" width="8.5703125" style="74" hidden="1" customWidth="1"/>
    <col min="21" max="27" width="8.5703125" style="74" customWidth="1"/>
    <col min="28" max="16384" width="9.140625" style="74"/>
  </cols>
  <sheetData>
    <row r="2" spans="2:30" ht="47.85" customHeight="1">
      <c r="B2" s="256" t="s">
        <v>198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</row>
    <row r="3" spans="2:30" ht="13.15" customHeight="1"/>
    <row r="4" spans="2:30">
      <c r="Z4" s="257" t="s">
        <v>175</v>
      </c>
      <c r="AA4" s="257"/>
    </row>
    <row r="5" spans="2:30" ht="15" customHeight="1">
      <c r="B5" s="255" t="s">
        <v>0</v>
      </c>
      <c r="C5" s="255" t="s">
        <v>5</v>
      </c>
      <c r="D5" s="261" t="s">
        <v>163</v>
      </c>
      <c r="E5" s="262"/>
      <c r="F5" s="262"/>
      <c r="G5" s="262"/>
      <c r="H5" s="262"/>
      <c r="I5" s="263"/>
      <c r="J5" s="239" t="s">
        <v>193</v>
      </c>
      <c r="K5" s="254" t="s">
        <v>162</v>
      </c>
      <c r="L5" s="255" t="s">
        <v>164</v>
      </c>
      <c r="M5" s="255"/>
      <c r="N5" s="255"/>
      <c r="O5" s="255"/>
      <c r="P5" s="255"/>
      <c r="Q5" s="255"/>
      <c r="R5" s="255"/>
      <c r="S5" s="254" t="s">
        <v>162</v>
      </c>
      <c r="T5" s="255" t="s">
        <v>200</v>
      </c>
      <c r="U5" s="255"/>
      <c r="V5" s="254" t="s">
        <v>162</v>
      </c>
      <c r="W5" s="255" t="s">
        <v>165</v>
      </c>
      <c r="X5" s="255"/>
      <c r="Y5" s="255"/>
      <c r="Z5" s="254" t="s">
        <v>162</v>
      </c>
      <c r="AA5" s="255" t="s">
        <v>201</v>
      </c>
    </row>
    <row r="6" spans="2:30" ht="117.6" customHeight="1">
      <c r="B6" s="255"/>
      <c r="C6" s="255"/>
      <c r="D6" s="264"/>
      <c r="E6" s="265"/>
      <c r="F6" s="265"/>
      <c r="G6" s="265"/>
      <c r="H6" s="265"/>
      <c r="I6" s="266"/>
      <c r="J6" s="267"/>
      <c r="K6" s="254"/>
      <c r="L6" s="255"/>
      <c r="M6" s="255"/>
      <c r="N6" s="255"/>
      <c r="O6" s="255"/>
      <c r="P6" s="255"/>
      <c r="Q6" s="255"/>
      <c r="R6" s="255"/>
      <c r="S6" s="254"/>
      <c r="T6" s="255"/>
      <c r="U6" s="255"/>
      <c r="V6" s="254"/>
      <c r="W6" s="255"/>
      <c r="X6" s="255"/>
      <c r="Y6" s="255"/>
      <c r="Z6" s="254"/>
      <c r="AA6" s="255"/>
    </row>
    <row r="7" spans="2:30" ht="30" customHeight="1">
      <c r="B7" s="255"/>
      <c r="C7" s="255"/>
      <c r="D7" s="255" t="s">
        <v>166</v>
      </c>
      <c r="E7" s="255"/>
      <c r="F7" s="258" t="s">
        <v>167</v>
      </c>
      <c r="G7" s="259"/>
      <c r="H7" s="259"/>
      <c r="I7" s="260"/>
      <c r="J7" s="267"/>
      <c r="K7" s="254"/>
      <c r="L7" s="255" t="s">
        <v>166</v>
      </c>
      <c r="M7" s="255"/>
      <c r="N7" s="255" t="s">
        <v>168</v>
      </c>
      <c r="O7" s="255"/>
      <c r="P7" s="255"/>
      <c r="Q7" s="255"/>
      <c r="R7" s="255" t="s">
        <v>194</v>
      </c>
      <c r="S7" s="254"/>
      <c r="T7" s="255" t="s">
        <v>169</v>
      </c>
      <c r="U7" s="255" t="s">
        <v>170</v>
      </c>
      <c r="V7" s="254"/>
      <c r="W7" s="255" t="s">
        <v>171</v>
      </c>
      <c r="X7" s="255"/>
      <c r="Y7" s="255"/>
      <c r="Z7" s="254"/>
      <c r="AA7" s="255"/>
    </row>
    <row r="8" spans="2:30" ht="34.700000000000003" customHeight="1">
      <c r="B8" s="255"/>
      <c r="C8" s="255"/>
      <c r="D8" s="101">
        <v>211</v>
      </c>
      <c r="E8" s="101">
        <v>213</v>
      </c>
      <c r="F8" s="101">
        <v>221</v>
      </c>
      <c r="G8" s="101">
        <v>223</v>
      </c>
      <c r="H8" s="101" t="s">
        <v>172</v>
      </c>
      <c r="I8" s="101" t="s">
        <v>192</v>
      </c>
      <c r="J8" s="240"/>
      <c r="K8" s="254"/>
      <c r="L8" s="101">
        <v>211</v>
      </c>
      <c r="M8" s="101">
        <v>213</v>
      </c>
      <c r="N8" s="101">
        <v>221</v>
      </c>
      <c r="O8" s="101">
        <v>223</v>
      </c>
      <c r="P8" s="101" t="s">
        <v>172</v>
      </c>
      <c r="Q8" s="101" t="s">
        <v>173</v>
      </c>
      <c r="R8" s="255"/>
      <c r="S8" s="254"/>
      <c r="T8" s="255"/>
      <c r="U8" s="255"/>
      <c r="V8" s="254"/>
      <c r="W8" s="101">
        <v>223</v>
      </c>
      <c r="X8" s="101" t="s">
        <v>172</v>
      </c>
      <c r="Y8" s="101" t="s">
        <v>173</v>
      </c>
      <c r="Z8" s="254"/>
      <c r="AA8" s="255"/>
    </row>
    <row r="9" spans="2:30" ht="15.75">
      <c r="B9" s="49">
        <v>1</v>
      </c>
      <c r="C9" s="75" t="s">
        <v>127</v>
      </c>
      <c r="D9" s="93">
        <v>3772</v>
      </c>
      <c r="E9" s="93">
        <v>1068.5</v>
      </c>
      <c r="F9" s="93">
        <v>47.6</v>
      </c>
      <c r="G9" s="93">
        <v>204.6</v>
      </c>
      <c r="H9" s="93"/>
      <c r="I9" s="93">
        <v>211.2</v>
      </c>
      <c r="J9" s="93">
        <v>130</v>
      </c>
      <c r="K9" s="77">
        <f>SUM(D9:J9)</f>
        <v>5433.9000000000005</v>
      </c>
      <c r="L9" s="205">
        <v>7493</v>
      </c>
      <c r="M9" s="205">
        <v>2310.1999999999998</v>
      </c>
      <c r="N9" s="93">
        <v>31.1</v>
      </c>
      <c r="O9" s="93">
        <v>480.9</v>
      </c>
      <c r="P9" s="93">
        <v>36.700000000000003</v>
      </c>
      <c r="Q9" s="93">
        <v>1227.0999999999999</v>
      </c>
      <c r="R9" s="77"/>
      <c r="S9" s="77">
        <f>SUM(L9:R9)</f>
        <v>11579.000000000002</v>
      </c>
      <c r="T9" s="93"/>
      <c r="U9" s="93">
        <v>135</v>
      </c>
      <c r="V9" s="77">
        <f>T9+U9</f>
        <v>135</v>
      </c>
      <c r="W9" s="93">
        <v>1702.6</v>
      </c>
      <c r="X9" s="93"/>
      <c r="Y9" s="93"/>
      <c r="Z9" s="77">
        <f>W9+X9+Y9</f>
        <v>1702.6</v>
      </c>
      <c r="AA9" s="77">
        <v>808.1</v>
      </c>
      <c r="AB9" s="98"/>
      <c r="AC9" s="99"/>
      <c r="AD9" s="100"/>
    </row>
    <row r="10" spans="2:30" ht="15.75" hidden="1">
      <c r="B10" s="49">
        <v>2</v>
      </c>
      <c r="C10" s="75" t="s">
        <v>128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206"/>
      <c r="M10" s="206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129</v>
      </c>
      <c r="D11" s="93">
        <v>3088.3</v>
      </c>
      <c r="E11" s="93">
        <v>932.6</v>
      </c>
      <c r="F11" s="93">
        <v>73.8</v>
      </c>
      <c r="G11" s="93">
        <v>13.6</v>
      </c>
      <c r="H11" s="93"/>
      <c r="I11" s="93"/>
      <c r="J11" s="93">
        <v>61.3</v>
      </c>
      <c r="K11" s="77">
        <f t="shared" si="0"/>
        <v>4169.6000000000004</v>
      </c>
      <c r="L11" s="93">
        <v>1724</v>
      </c>
      <c r="M11" s="93">
        <v>520.6</v>
      </c>
      <c r="N11" s="93">
        <v>33</v>
      </c>
      <c r="O11" s="93">
        <v>242.4</v>
      </c>
      <c r="P11" s="93"/>
      <c r="Q11" s="93"/>
      <c r="R11" s="77"/>
      <c r="S11" s="77">
        <f t="shared" si="1"/>
        <v>2520</v>
      </c>
      <c r="T11" s="93"/>
      <c r="U11" s="93">
        <v>149.30000000000001</v>
      </c>
      <c r="V11" s="77">
        <f t="shared" si="2"/>
        <v>149.30000000000001</v>
      </c>
      <c r="W11" s="93"/>
      <c r="X11" s="93"/>
      <c r="Y11" s="93"/>
      <c r="Z11" s="77">
        <f t="shared" si="3"/>
        <v>0</v>
      </c>
      <c r="AA11" s="77">
        <v>3.1</v>
      </c>
      <c r="AB11" s="98"/>
      <c r="AC11" s="99"/>
      <c r="AD11" s="100"/>
    </row>
    <row r="12" spans="2:30" ht="31.5">
      <c r="B12" s="49">
        <v>3</v>
      </c>
      <c r="C12" s="75" t="s">
        <v>130</v>
      </c>
      <c r="D12" s="93">
        <v>6741.6</v>
      </c>
      <c r="E12" s="93">
        <v>2011.8</v>
      </c>
      <c r="F12" s="93">
        <v>92.3</v>
      </c>
      <c r="G12" s="93">
        <v>886.8</v>
      </c>
      <c r="H12" s="93">
        <v>61.6</v>
      </c>
      <c r="I12" s="93"/>
      <c r="J12" s="93">
        <v>186</v>
      </c>
      <c r="K12" s="77">
        <f t="shared" si="0"/>
        <v>9980.0999999999985</v>
      </c>
      <c r="L12" s="93">
        <v>8689.2000000000007</v>
      </c>
      <c r="M12" s="93">
        <v>2500.5</v>
      </c>
      <c r="N12" s="93">
        <v>97.3</v>
      </c>
      <c r="O12" s="93">
        <v>3247.1</v>
      </c>
      <c r="P12" s="93">
        <v>130.9</v>
      </c>
      <c r="Q12" s="93"/>
      <c r="R12" s="77"/>
      <c r="S12" s="77">
        <f t="shared" si="1"/>
        <v>14665</v>
      </c>
      <c r="T12" s="93"/>
      <c r="U12" s="93">
        <v>184.5</v>
      </c>
      <c r="V12" s="77">
        <f t="shared" si="2"/>
        <v>184.5</v>
      </c>
      <c r="W12" s="93">
        <v>3577.4</v>
      </c>
      <c r="X12" s="93"/>
      <c r="Y12" s="93">
        <v>499.7</v>
      </c>
      <c r="Z12" s="77">
        <f t="shared" si="3"/>
        <v>4077.1</v>
      </c>
      <c r="AA12" s="77">
        <v>22.7</v>
      </c>
      <c r="AB12" s="98"/>
      <c r="AC12" s="99"/>
      <c r="AD12" s="100"/>
    </row>
    <row r="13" spans="2:30" ht="15.75" customHeight="1">
      <c r="B13" s="49">
        <v>4</v>
      </c>
      <c r="C13" s="75" t="s">
        <v>131</v>
      </c>
      <c r="D13" s="93">
        <v>3015.5</v>
      </c>
      <c r="E13" s="93">
        <v>693.7</v>
      </c>
      <c r="F13" s="93">
        <v>98.9</v>
      </c>
      <c r="G13" s="93">
        <v>442.3</v>
      </c>
      <c r="H13" s="93">
        <v>23.5</v>
      </c>
      <c r="I13" s="93">
        <v>457.1</v>
      </c>
      <c r="J13" s="93">
        <v>162.5</v>
      </c>
      <c r="K13" s="77">
        <f t="shared" si="0"/>
        <v>4893.5</v>
      </c>
      <c r="L13" s="93">
        <v>5625.6</v>
      </c>
      <c r="M13" s="93">
        <v>1699.2</v>
      </c>
      <c r="N13" s="93">
        <v>65.5</v>
      </c>
      <c r="O13" s="93">
        <v>664</v>
      </c>
      <c r="P13" s="93">
        <v>15.2</v>
      </c>
      <c r="Q13" s="93"/>
      <c r="R13" s="77"/>
      <c r="S13" s="77">
        <f t="shared" si="1"/>
        <v>8069.5</v>
      </c>
      <c r="T13" s="93"/>
      <c r="U13" s="93"/>
      <c r="V13" s="77">
        <f t="shared" si="2"/>
        <v>0</v>
      </c>
      <c r="W13" s="93">
        <v>1396.8</v>
      </c>
      <c r="X13" s="93">
        <v>95.6</v>
      </c>
      <c r="Y13" s="93">
        <v>586.4</v>
      </c>
      <c r="Z13" s="77">
        <f t="shared" si="3"/>
        <v>2078.7999999999997</v>
      </c>
      <c r="AA13" s="77">
        <v>8.1999999999999993</v>
      </c>
      <c r="AB13" s="98"/>
      <c r="AC13" s="99"/>
      <c r="AD13" s="100"/>
    </row>
    <row r="14" spans="2:30" ht="15.75">
      <c r="B14" s="49">
        <v>5</v>
      </c>
      <c r="C14" s="75" t="s">
        <v>132</v>
      </c>
      <c r="D14" s="93">
        <v>4000</v>
      </c>
      <c r="E14" s="93">
        <v>1242.3</v>
      </c>
      <c r="F14" s="93">
        <v>62.7</v>
      </c>
      <c r="G14" s="93">
        <v>143</v>
      </c>
      <c r="H14" s="93">
        <v>129.69999999999999</v>
      </c>
      <c r="I14" s="93"/>
      <c r="J14" s="93"/>
      <c r="K14" s="77">
        <f t="shared" si="0"/>
        <v>5577.7</v>
      </c>
      <c r="L14" s="205">
        <v>4108.6000000000004</v>
      </c>
      <c r="M14" s="205">
        <v>1221.3</v>
      </c>
      <c r="N14" s="93"/>
      <c r="O14" s="93">
        <v>832.4</v>
      </c>
      <c r="P14" s="93"/>
      <c r="Q14" s="93"/>
      <c r="R14" s="93"/>
      <c r="S14" s="77">
        <f t="shared" si="1"/>
        <v>6162.3</v>
      </c>
      <c r="T14" s="93"/>
      <c r="U14" s="93">
        <v>111.2</v>
      </c>
      <c r="V14" s="77">
        <f t="shared" si="2"/>
        <v>111.2</v>
      </c>
      <c r="W14" s="93">
        <v>624.4</v>
      </c>
      <c r="X14" s="93"/>
      <c r="Y14" s="93"/>
      <c r="Z14" s="77">
        <f t="shared" si="3"/>
        <v>624.4</v>
      </c>
      <c r="AA14" s="77">
        <v>16</v>
      </c>
      <c r="AB14" s="98"/>
      <c r="AC14" s="98"/>
      <c r="AD14" s="100"/>
    </row>
    <row r="15" spans="2:30" ht="15.75">
      <c r="B15" s="49">
        <v>6</v>
      </c>
      <c r="C15" s="75" t="s">
        <v>133</v>
      </c>
      <c r="D15" s="93">
        <v>4007.9</v>
      </c>
      <c r="E15" s="93">
        <v>1308.9000000000001</v>
      </c>
      <c r="F15" s="93">
        <v>17.600000000000001</v>
      </c>
      <c r="G15" s="93"/>
      <c r="H15" s="93"/>
      <c r="I15" s="93"/>
      <c r="J15" s="93">
        <v>108</v>
      </c>
      <c r="K15" s="77">
        <f t="shared" si="0"/>
        <v>5442.4000000000005</v>
      </c>
      <c r="L15" s="93">
        <v>7642.5</v>
      </c>
      <c r="M15" s="93">
        <v>2531.3000000000002</v>
      </c>
      <c r="N15" s="93">
        <v>41.7</v>
      </c>
      <c r="O15" s="93">
        <v>622.9</v>
      </c>
      <c r="P15" s="93"/>
      <c r="Q15" s="93">
        <v>837</v>
      </c>
      <c r="R15" s="77"/>
      <c r="S15" s="77">
        <f t="shared" si="1"/>
        <v>11675.4</v>
      </c>
      <c r="T15" s="93"/>
      <c r="U15" s="93">
        <v>377.2</v>
      </c>
      <c r="V15" s="77">
        <f t="shared" si="2"/>
        <v>377.2</v>
      </c>
      <c r="W15" s="93">
        <v>143</v>
      </c>
      <c r="X15" s="93"/>
      <c r="Y15" s="93"/>
      <c r="Z15" s="77">
        <f t="shared" si="3"/>
        <v>143</v>
      </c>
      <c r="AA15" s="77">
        <v>22.3</v>
      </c>
      <c r="AB15" s="98"/>
      <c r="AC15" s="99"/>
      <c r="AD15" s="100"/>
    </row>
    <row r="16" spans="2:30" ht="15.75">
      <c r="B16" s="49">
        <v>7</v>
      </c>
      <c r="C16" s="75" t="s">
        <v>134</v>
      </c>
      <c r="D16" s="93">
        <v>5275.9</v>
      </c>
      <c r="E16" s="93">
        <v>1581.2</v>
      </c>
      <c r="F16" s="93">
        <v>60.7</v>
      </c>
      <c r="G16" s="93">
        <v>193.2</v>
      </c>
      <c r="H16" s="93"/>
      <c r="I16" s="93"/>
      <c r="J16" s="93">
        <v>77.5</v>
      </c>
      <c r="K16" s="77">
        <f t="shared" si="0"/>
        <v>7188.4999999999991</v>
      </c>
      <c r="L16" s="93">
        <v>4910.2</v>
      </c>
      <c r="M16" s="93">
        <v>1284</v>
      </c>
      <c r="N16" s="93">
        <v>45.6</v>
      </c>
      <c r="O16" s="205">
        <v>1047</v>
      </c>
      <c r="P16" s="205"/>
      <c r="Q16" s="93"/>
      <c r="R16" s="77"/>
      <c r="S16" s="77">
        <f t="shared" si="1"/>
        <v>7286.8</v>
      </c>
      <c r="T16" s="93"/>
      <c r="U16" s="93">
        <v>225</v>
      </c>
      <c r="V16" s="77">
        <f t="shared" si="2"/>
        <v>225</v>
      </c>
      <c r="W16" s="93">
        <v>2146.6</v>
      </c>
      <c r="X16" s="93"/>
      <c r="Y16" s="93">
        <v>309.60000000000002</v>
      </c>
      <c r="Z16" s="77">
        <f t="shared" si="3"/>
        <v>2456.1999999999998</v>
      </c>
      <c r="AA16" s="77">
        <v>71</v>
      </c>
      <c r="AB16" s="98"/>
      <c r="AC16" s="99"/>
      <c r="AD16" s="100"/>
    </row>
    <row r="17" spans="2:30" ht="15.75">
      <c r="B17" s="49">
        <v>8</v>
      </c>
      <c r="C17" s="75" t="s">
        <v>135</v>
      </c>
      <c r="D17" s="93">
        <v>3045.9</v>
      </c>
      <c r="E17" s="93">
        <v>821.2</v>
      </c>
      <c r="F17" s="93">
        <v>41.6</v>
      </c>
      <c r="G17" s="93">
        <v>126.1</v>
      </c>
      <c r="H17" s="93">
        <v>90.4</v>
      </c>
      <c r="I17" s="93"/>
      <c r="J17" s="93">
        <v>116</v>
      </c>
      <c r="K17" s="77">
        <f t="shared" si="0"/>
        <v>4241.2</v>
      </c>
      <c r="L17" s="93">
        <v>3419.2</v>
      </c>
      <c r="M17" s="93">
        <v>1021.3</v>
      </c>
      <c r="N17" s="93">
        <v>31.1</v>
      </c>
      <c r="O17" s="93">
        <v>902.1</v>
      </c>
      <c r="P17" s="93"/>
      <c r="Q17" s="93"/>
      <c r="R17" s="77"/>
      <c r="S17" s="77">
        <f t="shared" si="1"/>
        <v>5373.7000000000007</v>
      </c>
      <c r="T17" s="93"/>
      <c r="U17" s="93">
        <v>15.8</v>
      </c>
      <c r="V17" s="77">
        <f t="shared" si="2"/>
        <v>15.8</v>
      </c>
      <c r="W17" s="93">
        <v>174</v>
      </c>
      <c r="X17" s="93">
        <v>26</v>
      </c>
      <c r="Y17" s="93"/>
      <c r="Z17" s="77">
        <f t="shared" si="3"/>
        <v>200</v>
      </c>
      <c r="AA17" s="77">
        <v>4.0999999999999996</v>
      </c>
      <c r="AB17" s="98"/>
      <c r="AC17" s="99"/>
      <c r="AD17" s="100"/>
    </row>
    <row r="18" spans="2:30" ht="15.75">
      <c r="B18" s="49">
        <v>9</v>
      </c>
      <c r="C18" s="75" t="s">
        <v>136</v>
      </c>
      <c r="D18" s="93">
        <v>4175.3999999999996</v>
      </c>
      <c r="E18" s="93">
        <v>1444.9</v>
      </c>
      <c r="F18" s="93">
        <v>39.700000000000003</v>
      </c>
      <c r="G18" s="93">
        <v>323.5</v>
      </c>
      <c r="H18" s="93">
        <v>22.4</v>
      </c>
      <c r="I18" s="93"/>
      <c r="J18" s="93">
        <v>84</v>
      </c>
      <c r="K18" s="77">
        <f t="shared" si="0"/>
        <v>6089.8999999999987</v>
      </c>
      <c r="L18" s="93">
        <v>4235</v>
      </c>
      <c r="M18" s="93">
        <v>1509.8</v>
      </c>
      <c r="N18" s="93"/>
      <c r="O18" s="93">
        <v>469.5</v>
      </c>
      <c r="P18" s="93">
        <v>592.6</v>
      </c>
      <c r="Q18" s="93"/>
      <c r="R18" s="77"/>
      <c r="S18" s="77">
        <f t="shared" si="1"/>
        <v>6806.9000000000005</v>
      </c>
      <c r="T18" s="93"/>
      <c r="U18" s="93">
        <v>405.1</v>
      </c>
      <c r="V18" s="77">
        <f t="shared" si="2"/>
        <v>405.1</v>
      </c>
      <c r="W18" s="93">
        <v>524.20000000000005</v>
      </c>
      <c r="X18" s="93"/>
      <c r="Y18" s="93"/>
      <c r="Z18" s="77">
        <f t="shared" si="3"/>
        <v>524.20000000000005</v>
      </c>
      <c r="AA18" s="77">
        <v>13.3</v>
      </c>
      <c r="AB18" s="98"/>
      <c r="AC18" s="99"/>
      <c r="AD18" s="100"/>
    </row>
    <row r="19" spans="2:30" ht="15.75">
      <c r="B19" s="49">
        <v>10</v>
      </c>
      <c r="C19" s="75" t="s">
        <v>137</v>
      </c>
      <c r="D19" s="93">
        <v>2588.1999999999998</v>
      </c>
      <c r="E19" s="93">
        <v>777.8</v>
      </c>
      <c r="F19" s="93">
        <v>47.9</v>
      </c>
      <c r="G19" s="93">
        <v>237</v>
      </c>
      <c r="H19" s="93"/>
      <c r="I19" s="93"/>
      <c r="J19" s="93">
        <v>107.2</v>
      </c>
      <c r="K19" s="77">
        <f t="shared" si="0"/>
        <v>3758.1</v>
      </c>
      <c r="L19" s="93">
        <v>1797</v>
      </c>
      <c r="M19" s="93">
        <v>482.2</v>
      </c>
      <c r="N19" s="93">
        <v>13.1</v>
      </c>
      <c r="O19" s="93">
        <v>384.6</v>
      </c>
      <c r="P19" s="93"/>
      <c r="Q19" s="93"/>
      <c r="R19" s="77"/>
      <c r="S19" s="77">
        <f t="shared" si="1"/>
        <v>2676.8999999999996</v>
      </c>
      <c r="T19" s="93"/>
      <c r="U19" s="93">
        <v>476.2</v>
      </c>
      <c r="V19" s="77">
        <f t="shared" si="2"/>
        <v>476.2</v>
      </c>
      <c r="W19" s="93"/>
      <c r="X19" s="93"/>
      <c r="Y19" s="93"/>
      <c r="Z19" s="77">
        <f t="shared" si="3"/>
        <v>0</v>
      </c>
      <c r="AA19" s="77">
        <v>8.1999999999999993</v>
      </c>
      <c r="AB19" s="98"/>
      <c r="AC19" s="99"/>
      <c r="AD19" s="100"/>
    </row>
    <row r="20" spans="2:30" ht="15.75">
      <c r="B20" s="253" t="s">
        <v>1</v>
      </c>
      <c r="C20" s="253"/>
      <c r="D20" s="102">
        <f>D9+D10+D11+D12+D13+D14+D15+D16+D17+D18+D19</f>
        <v>39710.700000000004</v>
      </c>
      <c r="E20" s="102">
        <f t="shared" ref="E20:AA20" si="4">E9+E10+E11+E12+E13+E14+E15+E16+E17+E18+E19</f>
        <v>11882.9</v>
      </c>
      <c r="F20" s="102">
        <f t="shared" si="4"/>
        <v>582.80000000000007</v>
      </c>
      <c r="G20" s="102">
        <f t="shared" si="4"/>
        <v>2570.1</v>
      </c>
      <c r="H20" s="102">
        <f t="shared" si="4"/>
        <v>327.59999999999997</v>
      </c>
      <c r="I20" s="102">
        <f t="shared" si="4"/>
        <v>668.3</v>
      </c>
      <c r="J20" s="102">
        <f t="shared" si="4"/>
        <v>1032.5</v>
      </c>
      <c r="K20" s="102">
        <f t="shared" si="4"/>
        <v>56774.899999999994</v>
      </c>
      <c r="L20" s="102">
        <f t="shared" si="4"/>
        <v>49644.299999999996</v>
      </c>
      <c r="M20" s="102">
        <f t="shared" si="4"/>
        <v>15080.399999999998</v>
      </c>
      <c r="N20" s="102">
        <f t="shared" si="4"/>
        <v>358.40000000000003</v>
      </c>
      <c r="O20" s="102">
        <f t="shared" si="4"/>
        <v>8892.9</v>
      </c>
      <c r="P20" s="102">
        <f t="shared" si="4"/>
        <v>775.40000000000009</v>
      </c>
      <c r="Q20" s="102">
        <f t="shared" si="4"/>
        <v>2064.1</v>
      </c>
      <c r="R20" s="102">
        <f t="shared" si="4"/>
        <v>0</v>
      </c>
      <c r="S20" s="102">
        <f t="shared" si="4"/>
        <v>76815.5</v>
      </c>
      <c r="T20" s="102">
        <f t="shared" si="4"/>
        <v>0</v>
      </c>
      <c r="U20" s="102">
        <f t="shared" si="4"/>
        <v>2079.2999999999997</v>
      </c>
      <c r="V20" s="102">
        <f t="shared" si="4"/>
        <v>2079.2999999999997</v>
      </c>
      <c r="W20" s="102">
        <f t="shared" si="4"/>
        <v>10289</v>
      </c>
      <c r="X20" s="102">
        <f t="shared" si="4"/>
        <v>121.6</v>
      </c>
      <c r="Y20" s="102">
        <f t="shared" si="4"/>
        <v>1395.6999999999998</v>
      </c>
      <c r="Z20" s="102">
        <f t="shared" si="4"/>
        <v>11806.3</v>
      </c>
      <c r="AA20" s="102">
        <f t="shared" si="4"/>
        <v>977.00000000000011</v>
      </c>
    </row>
  </sheetData>
  <mergeCells count="23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L48"/>
  <sheetViews>
    <sheetView workbookViewId="0">
      <selection activeCell="M12" sqref="M12"/>
    </sheetView>
  </sheetViews>
  <sheetFormatPr defaultColWidth="9.140625" defaultRowHeight="12.75"/>
  <cols>
    <col min="1" max="1" width="9.140625" style="165"/>
    <col min="2" max="2" width="24.85546875" style="165" customWidth="1"/>
    <col min="3" max="3" width="13.42578125" style="165" customWidth="1"/>
    <col min="4" max="4" width="17.42578125" style="165" customWidth="1"/>
    <col min="5" max="5" width="12.5703125" style="165" customWidth="1"/>
    <col min="6" max="6" width="11.140625" style="165" customWidth="1"/>
    <col min="7" max="7" width="13.7109375" style="165" customWidth="1"/>
    <col min="8" max="8" width="19.28515625" style="165" customWidth="1"/>
    <col min="9" max="9" width="21.28515625" style="165" customWidth="1"/>
    <col min="10" max="10" width="31.42578125" style="165" customWidth="1"/>
    <col min="11" max="11" width="5.5703125" style="165" customWidth="1"/>
    <col min="12" max="12" width="0" style="165" hidden="1" customWidth="1"/>
    <col min="13" max="16384" width="9.140625" style="165"/>
  </cols>
  <sheetData>
    <row r="1" spans="1:12" ht="25.7" customHeight="1">
      <c r="A1" s="270" t="s">
        <v>199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2" ht="18.75">
      <c r="A2" s="247"/>
      <c r="B2" s="247"/>
      <c r="C2" s="247"/>
      <c r="D2" s="247"/>
      <c r="E2" s="247"/>
      <c r="H2" s="166" t="s">
        <v>123</v>
      </c>
      <c r="I2" s="167">
        <v>1585.991511376986</v>
      </c>
    </row>
    <row r="3" spans="1:12" ht="13.15" customHeight="1">
      <c r="A3" s="239" t="s">
        <v>0</v>
      </c>
      <c r="B3" s="239" t="s">
        <v>5</v>
      </c>
      <c r="C3" s="239" t="s">
        <v>122</v>
      </c>
      <c r="D3" s="239" t="s">
        <v>102</v>
      </c>
      <c r="E3" s="239" t="s">
        <v>103</v>
      </c>
      <c r="F3" s="239" t="s">
        <v>101</v>
      </c>
      <c r="G3" s="239"/>
      <c r="H3" s="239" t="s">
        <v>104</v>
      </c>
      <c r="I3" s="261" t="s">
        <v>124</v>
      </c>
      <c r="J3" s="268" t="s">
        <v>141</v>
      </c>
    </row>
    <row r="4" spans="1:12" ht="108" customHeight="1">
      <c r="A4" s="240"/>
      <c r="B4" s="240"/>
      <c r="C4" s="240"/>
      <c r="D4" s="240"/>
      <c r="E4" s="240"/>
      <c r="F4" s="240"/>
      <c r="G4" s="240"/>
      <c r="H4" s="240"/>
      <c r="I4" s="264"/>
      <c r="J4" s="269"/>
    </row>
    <row r="5" spans="1:12" ht="51">
      <c r="A5" s="42">
        <f>COUNT(C6:C36)</f>
        <v>10</v>
      </c>
      <c r="B5" s="43" t="s">
        <v>1</v>
      </c>
      <c r="C5" s="44">
        <f>SUM(C6:C36)</f>
        <v>12096</v>
      </c>
      <c r="D5" s="44"/>
      <c r="E5" s="44"/>
      <c r="F5" s="44"/>
      <c r="G5" s="92"/>
      <c r="H5" s="44"/>
      <c r="I5" s="168">
        <v>12097.98</v>
      </c>
      <c r="J5" s="169" t="s">
        <v>126</v>
      </c>
    </row>
    <row r="6" spans="1:12" ht="16.350000000000001" customHeight="1">
      <c r="A6" s="49">
        <v>1</v>
      </c>
      <c r="B6" s="72" t="s">
        <v>127</v>
      </c>
      <c r="C6" s="170">
        <f>ИБР!C9</f>
        <v>1501</v>
      </c>
      <c r="D6" s="171">
        <f>ИНП!AG15</f>
        <v>5.7902897385460429E-2</v>
      </c>
      <c r="E6" s="171">
        <f>ИБР!S9</f>
        <v>0.38876345604297591</v>
      </c>
      <c r="F6" s="171">
        <f>D6/E6</f>
        <v>0.14894120444041825</v>
      </c>
      <c r="G6" s="93"/>
      <c r="H6" s="171">
        <f>F6+G6/(ИНП!$D$3/$C$5*'Дотация итог '!E6*'Дотация итог '!C6)</f>
        <v>0.14894120444041825</v>
      </c>
      <c r="I6" s="172">
        <f>ИНП!$D$3/$C$5*('Дотация итог '!$I$2-'Дотация итог '!$H6)*'Дотация итог '!$E6*'Дотация итог '!$C6</f>
        <v>1566267.3924940682</v>
      </c>
      <c r="J6" s="173">
        <v>1566267</v>
      </c>
      <c r="L6" s="165">
        <f>J6/1000</f>
        <v>1566.2670000000001</v>
      </c>
    </row>
    <row r="7" spans="1:12" ht="16.350000000000001" hidden="1" customHeight="1">
      <c r="A7" s="49"/>
      <c r="B7" s="72"/>
      <c r="C7" s="170"/>
      <c r="D7" s="171"/>
      <c r="E7" s="171"/>
      <c r="F7" s="171"/>
      <c r="G7" s="93"/>
      <c r="H7" s="171"/>
      <c r="I7" s="172"/>
      <c r="J7" s="173"/>
      <c r="L7" s="165">
        <f t="shared" ref="L7:L38" si="0">J7/1000</f>
        <v>0</v>
      </c>
    </row>
    <row r="8" spans="1:12" ht="16.350000000000001" customHeight="1">
      <c r="A8" s="49">
        <v>2</v>
      </c>
      <c r="B8" s="72" t="s">
        <v>129</v>
      </c>
      <c r="C8" s="170">
        <f>ИБР!C10</f>
        <v>216</v>
      </c>
      <c r="D8" s="171">
        <f>ИНП!AG16</f>
        <v>1.5343125559071415E-2</v>
      </c>
      <c r="E8" s="171">
        <f>ИБР!S10</f>
        <v>0.89645320432790077</v>
      </c>
      <c r="F8" s="171">
        <f t="shared" ref="F8:F16" si="1">D8/E8</f>
        <v>1.7115366965054959E-2</v>
      </c>
      <c r="G8" s="93"/>
      <c r="H8" s="171">
        <f>F8+G8/(ИНП!$D$3/$C$5*'Дотация итог '!E8*'Дотация итог '!C8)</f>
        <v>1.7115366965054959E-2</v>
      </c>
      <c r="I8" s="172">
        <f>ИНП!$D$3/$C$5*('Дотация итог '!$I$2-'Дотация итог '!$H8)*'Дотация итог '!$E8*'Дотация итог '!$C8</f>
        <v>519777.23573135171</v>
      </c>
      <c r="J8" s="173">
        <v>519777</v>
      </c>
      <c r="L8" s="165">
        <f t="shared" si="0"/>
        <v>519.77700000000004</v>
      </c>
    </row>
    <row r="9" spans="1:12" ht="16.350000000000001" customHeight="1">
      <c r="A9" s="49">
        <v>3</v>
      </c>
      <c r="B9" s="72" t="s">
        <v>130</v>
      </c>
      <c r="C9" s="170">
        <f>ИБР!C11</f>
        <v>2869</v>
      </c>
      <c r="D9" s="171">
        <f>ИНП!AG17</f>
        <v>0.17309723426706322</v>
      </c>
      <c r="E9" s="171">
        <f>ИБР!S11</f>
        <v>0.32714087143943599</v>
      </c>
      <c r="F9" s="171">
        <f t="shared" si="1"/>
        <v>0.52912139502907984</v>
      </c>
      <c r="G9" s="93"/>
      <c r="H9" s="171">
        <f>F9+G9/(ИНП!$D$3/$C$5*'Дотация итог '!E9*'Дотация итог '!C9)</f>
        <v>0.52912139502907984</v>
      </c>
      <c r="I9" s="172">
        <f>ИНП!$D$3/$C$5*('Дотация итог '!$I$2-'Дотация итог '!$H9)*'Дотация итог '!$E9*'Дотация итог '!$C9</f>
        <v>2518610.4849018785</v>
      </c>
      <c r="J9" s="173">
        <v>2518610</v>
      </c>
      <c r="L9" s="165">
        <f t="shared" si="0"/>
        <v>2518.61</v>
      </c>
    </row>
    <row r="10" spans="1:12" ht="16.350000000000001" customHeight="1">
      <c r="A10" s="49">
        <v>4</v>
      </c>
      <c r="B10" s="72" t="s">
        <v>131</v>
      </c>
      <c r="C10" s="170">
        <f>ИБР!C12</f>
        <v>1197</v>
      </c>
      <c r="D10" s="171">
        <f>ИНП!AG18</f>
        <v>4.827770693397624E-2</v>
      </c>
      <c r="E10" s="171">
        <f>ИБР!S12</f>
        <v>0.40828986803709405</v>
      </c>
      <c r="F10" s="171">
        <f t="shared" si="1"/>
        <v>0.11824370554693781</v>
      </c>
      <c r="G10" s="93"/>
      <c r="H10" s="171">
        <f>F10+G10/(ИНП!$D$3/$C$5*'Дотация итог '!E10*'Дотация итог '!C10)</f>
        <v>0.11824370554693781</v>
      </c>
      <c r="I10" s="172">
        <f>ИНП!$D$3/$C$5*('Дотация итог '!$I$2-'Дотация итог '!$H10)*'Дотация итог '!$E10*'Дотация итог '!$C10</f>
        <v>1311810.008154297</v>
      </c>
      <c r="J10" s="173">
        <v>1311810</v>
      </c>
      <c r="L10" s="165">
        <f t="shared" si="0"/>
        <v>1311.81</v>
      </c>
    </row>
    <row r="11" spans="1:12" ht="16.350000000000001" customHeight="1">
      <c r="A11" s="49">
        <v>5</v>
      </c>
      <c r="B11" s="72" t="s">
        <v>132</v>
      </c>
      <c r="C11" s="170">
        <f>ИБР!C13</f>
        <v>619</v>
      </c>
      <c r="D11" s="171">
        <f>ИНП!AG19</f>
        <v>3.2419815879060204E-2</v>
      </c>
      <c r="E11" s="171">
        <f>ИБР!S13</f>
        <v>0.60171101018912154</v>
      </c>
      <c r="F11" s="171">
        <f t="shared" si="1"/>
        <v>5.3879379519531236E-2</v>
      </c>
      <c r="G11" s="93"/>
      <c r="H11" s="171">
        <f>F11+G11/(ИНП!$D$3/$C$5*'Дотация итог '!E11*'Дотация итог '!C11)</f>
        <v>5.3879379519531236E-2</v>
      </c>
      <c r="I11" s="172">
        <f>ИНП!$D$3/$C$5*('Дотация итог '!$I$2-'Дотация итог '!$H11)*'Дотация итог '!$E11*'Дотация итог '!$C11</f>
        <v>999779.94325015193</v>
      </c>
      <c r="J11" s="173">
        <v>999780</v>
      </c>
      <c r="L11" s="165">
        <f t="shared" si="0"/>
        <v>999.78</v>
      </c>
    </row>
    <row r="12" spans="1:12" ht="16.350000000000001" customHeight="1">
      <c r="A12" s="49">
        <v>6</v>
      </c>
      <c r="B12" s="72" t="s">
        <v>133</v>
      </c>
      <c r="C12" s="170">
        <f>ИБР!C14</f>
        <v>1300</v>
      </c>
      <c r="D12" s="171">
        <f>ИНП!AG20</f>
        <v>0.14140696290844543</v>
      </c>
      <c r="E12" s="171">
        <f>ИБР!S14</f>
        <v>0.38228353562376954</v>
      </c>
      <c r="F12" s="171">
        <f t="shared" si="1"/>
        <v>0.3699007405006669</v>
      </c>
      <c r="G12" s="93"/>
      <c r="H12" s="171">
        <f>F12+G12/(ИНП!$D$3/$C$5*'Дотация итог '!E12*'Дотация итог '!C12)</f>
        <v>0.3699007405006669</v>
      </c>
      <c r="I12" s="172">
        <f>ИНП!$D$3/$C$5*('Дотация итог '!$I$2-'Дотация итог '!$H12)*'Дотация итог '!$E12*'Дотация итог '!$C12</f>
        <v>1333730.8931447412</v>
      </c>
      <c r="J12" s="173">
        <v>1333731</v>
      </c>
      <c r="L12" s="165">
        <f t="shared" si="0"/>
        <v>1333.731</v>
      </c>
    </row>
    <row r="13" spans="1:12" ht="16.350000000000001" customHeight="1">
      <c r="A13" s="49">
        <v>7</v>
      </c>
      <c r="B13" s="72" t="s">
        <v>134</v>
      </c>
      <c r="C13" s="170">
        <f>ИБР!C15</f>
        <v>1589</v>
      </c>
      <c r="D13" s="171">
        <f>ИНП!AG21</f>
        <v>0.24692219719474767</v>
      </c>
      <c r="E13" s="171">
        <f>ИБР!S15</f>
        <v>0.35083149676898306</v>
      </c>
      <c r="F13" s="171">
        <f t="shared" si="1"/>
        <v>0.70381992343561439</v>
      </c>
      <c r="G13" s="93"/>
      <c r="H13" s="171">
        <f>F13+G13/(ИНП!$D$3/$C$5*'Дотация итог '!E13*'Дотация итог '!C13)</f>
        <v>0.70381992343561439</v>
      </c>
      <c r="I13" s="172">
        <f>ИНП!$D$3/$C$5*('Дотация итог '!$I$2-'Дотация итог '!$H13)*'Дотация итог '!$E13*'Дотация итог '!$C13</f>
        <v>1495788.7739199197</v>
      </c>
      <c r="J13" s="173">
        <v>1495789</v>
      </c>
      <c r="L13" s="165">
        <f t="shared" si="0"/>
        <v>1495.789</v>
      </c>
    </row>
    <row r="14" spans="1:12" ht="16.350000000000001" customHeight="1">
      <c r="A14" s="49">
        <v>8</v>
      </c>
      <c r="B14" s="72" t="s">
        <v>135</v>
      </c>
      <c r="C14" s="170">
        <f>ИБР!C16</f>
        <v>457</v>
      </c>
      <c r="D14" s="171">
        <f>ИНП!AG22</f>
        <v>2.2618099907526824E-2</v>
      </c>
      <c r="E14" s="171">
        <f>ИБР!S16</f>
        <v>0.62609809252231508</v>
      </c>
      <c r="F14" s="171">
        <f t="shared" si="1"/>
        <v>3.6125489244675638E-2</v>
      </c>
      <c r="G14" s="93"/>
      <c r="H14" s="171">
        <f>F14+G14/(ИНП!$D$3/$C$5*'Дотация итог '!E14*'Дотация итог '!C14)</f>
        <v>3.6125489244675638E-2</v>
      </c>
      <c r="I14" s="172">
        <f>ИНП!$D$3/$C$5*('Дотация итог '!$I$2-'Дотация итог '!$H14)*'Дотация итог '!$E14*'Дотация итог '!$C14</f>
        <v>768049.57845912897</v>
      </c>
      <c r="J14" s="173">
        <v>768050</v>
      </c>
      <c r="L14" s="165">
        <f t="shared" si="0"/>
        <v>768.05</v>
      </c>
    </row>
    <row r="15" spans="1:12" ht="16.350000000000001" customHeight="1">
      <c r="A15" s="49">
        <v>9</v>
      </c>
      <c r="B15" s="72" t="s">
        <v>136</v>
      </c>
      <c r="C15" s="170">
        <f>ИБР!C17</f>
        <v>1593</v>
      </c>
      <c r="D15" s="171">
        <f>ИНП!AG23</f>
        <v>3.5313518987530261E-2</v>
      </c>
      <c r="E15" s="171">
        <f>ИБР!S17</f>
        <v>0.2522520826555012</v>
      </c>
      <c r="F15" s="171">
        <f t="shared" si="1"/>
        <v>0.13999297296489588</v>
      </c>
      <c r="G15" s="93"/>
      <c r="H15" s="171">
        <f>F15+G15/(ИНП!$D$3/$C$5*'Дотация итог '!E15*'Дотация итог '!C15)</f>
        <v>0.13999297296489588</v>
      </c>
      <c r="I15" s="172">
        <f>ИНП!$D$3/$C$5*('Дотация итог '!$I$2-'Дотация итог '!$H15)*'Дотация итог '!$E15*'Дотация итог '!$C15</f>
        <v>1078581.0034637733</v>
      </c>
      <c r="J15" s="173">
        <v>1078581</v>
      </c>
      <c r="L15" s="165">
        <f t="shared" si="0"/>
        <v>1078.5809999999999</v>
      </c>
    </row>
    <row r="16" spans="1:12" ht="16.350000000000001" customHeight="1">
      <c r="A16" s="49">
        <v>10</v>
      </c>
      <c r="B16" s="72" t="s">
        <v>137</v>
      </c>
      <c r="C16" s="170">
        <f>ИБР!C18</f>
        <v>755</v>
      </c>
      <c r="D16" s="171">
        <f>ИНП!AG24</f>
        <v>1.9295698162595205E-2</v>
      </c>
      <c r="E16" s="171">
        <f>ИБР!S18</f>
        <v>0.24947531108981527</v>
      </c>
      <c r="F16" s="171">
        <f t="shared" si="1"/>
        <v>7.7345121159698368E-2</v>
      </c>
      <c r="G16" s="93"/>
      <c r="H16" s="171">
        <f>F16+G16/(ИНП!$D$3/$C$5*'Дотация итог '!E16*'Дотация итог '!C16)</f>
        <v>7.7345121159698368E-2</v>
      </c>
      <c r="I16" s="172">
        <f>ИНП!$D$3/$C$5*('Дотация итог '!$I$2-'Дотация итог '!$H16)*'Дотация итог '!$E16*'Дотация итог '!$C16</f>
        <v>505584.68648068898</v>
      </c>
      <c r="J16" s="173">
        <v>505585</v>
      </c>
      <c r="L16" s="165">
        <f t="shared" si="0"/>
        <v>505.58499999999998</v>
      </c>
    </row>
    <row r="17" spans="1:12" hidden="1">
      <c r="A17" s="49">
        <v>12</v>
      </c>
      <c r="B17" s="174"/>
      <c r="C17" s="170"/>
      <c r="D17" s="170"/>
      <c r="E17" s="170"/>
      <c r="F17" s="170"/>
      <c r="G17" s="170"/>
      <c r="H17" s="170"/>
      <c r="I17" s="175"/>
      <c r="J17" s="176"/>
      <c r="L17" s="165">
        <f t="shared" si="0"/>
        <v>0</v>
      </c>
    </row>
    <row r="18" spans="1:12" hidden="1">
      <c r="A18" s="49">
        <v>13</v>
      </c>
      <c r="B18" s="174"/>
      <c r="C18" s="170"/>
      <c r="D18" s="170"/>
      <c r="E18" s="170"/>
      <c r="F18" s="170"/>
      <c r="G18" s="170"/>
      <c r="H18" s="170"/>
      <c r="I18" s="175"/>
      <c r="J18" s="176"/>
      <c r="L18" s="165">
        <f t="shared" si="0"/>
        <v>0</v>
      </c>
    </row>
    <row r="19" spans="1:12" hidden="1">
      <c r="A19" s="49">
        <v>14</v>
      </c>
      <c r="B19" s="174"/>
      <c r="C19" s="170"/>
      <c r="D19" s="170"/>
      <c r="E19" s="170"/>
      <c r="F19" s="170"/>
      <c r="G19" s="170"/>
      <c r="H19" s="170"/>
      <c r="I19" s="175"/>
      <c r="J19" s="176"/>
      <c r="L19" s="165">
        <f t="shared" si="0"/>
        <v>0</v>
      </c>
    </row>
    <row r="20" spans="1:12" hidden="1">
      <c r="A20" s="49">
        <v>15</v>
      </c>
      <c r="B20" s="174"/>
      <c r="C20" s="170"/>
      <c r="D20" s="170"/>
      <c r="E20" s="170"/>
      <c r="F20" s="170"/>
      <c r="G20" s="170"/>
      <c r="H20" s="170"/>
      <c r="I20" s="175"/>
      <c r="J20" s="176"/>
      <c r="L20" s="165">
        <f t="shared" si="0"/>
        <v>0</v>
      </c>
    </row>
    <row r="21" spans="1:12" hidden="1">
      <c r="A21" s="49">
        <v>16</v>
      </c>
      <c r="B21" s="174"/>
      <c r="C21" s="170"/>
      <c r="D21" s="170"/>
      <c r="E21" s="170"/>
      <c r="F21" s="170"/>
      <c r="G21" s="170"/>
      <c r="H21" s="170"/>
      <c r="I21" s="175"/>
      <c r="J21" s="176"/>
      <c r="L21" s="165">
        <f t="shared" si="0"/>
        <v>0</v>
      </c>
    </row>
    <row r="22" spans="1:12" hidden="1">
      <c r="A22" s="49">
        <v>17</v>
      </c>
      <c r="B22" s="174"/>
      <c r="C22" s="170"/>
      <c r="D22" s="170"/>
      <c r="E22" s="170"/>
      <c r="F22" s="170"/>
      <c r="G22" s="170"/>
      <c r="H22" s="170"/>
      <c r="I22" s="175"/>
      <c r="J22" s="176"/>
      <c r="L22" s="165">
        <f t="shared" si="0"/>
        <v>0</v>
      </c>
    </row>
    <row r="23" spans="1:12" hidden="1">
      <c r="A23" s="49">
        <v>18</v>
      </c>
      <c r="B23" s="174"/>
      <c r="C23" s="170"/>
      <c r="D23" s="170"/>
      <c r="E23" s="170"/>
      <c r="F23" s="170"/>
      <c r="G23" s="170"/>
      <c r="H23" s="170"/>
      <c r="I23" s="175"/>
      <c r="J23" s="176"/>
      <c r="L23" s="165">
        <f t="shared" si="0"/>
        <v>0</v>
      </c>
    </row>
    <row r="24" spans="1:12" hidden="1">
      <c r="A24" s="49">
        <v>19</v>
      </c>
      <c r="B24" s="174"/>
      <c r="C24" s="170"/>
      <c r="D24" s="170"/>
      <c r="E24" s="170"/>
      <c r="F24" s="170"/>
      <c r="G24" s="170"/>
      <c r="H24" s="170"/>
      <c r="I24" s="175"/>
      <c r="J24" s="176"/>
      <c r="L24" s="165">
        <f t="shared" si="0"/>
        <v>0</v>
      </c>
    </row>
    <row r="25" spans="1:12" hidden="1">
      <c r="A25" s="49">
        <v>20</v>
      </c>
      <c r="B25" s="174"/>
      <c r="C25" s="170"/>
      <c r="D25" s="170"/>
      <c r="E25" s="170"/>
      <c r="F25" s="170"/>
      <c r="G25" s="170"/>
      <c r="H25" s="170"/>
      <c r="I25" s="175"/>
      <c r="J25" s="176"/>
      <c r="L25" s="165">
        <f t="shared" si="0"/>
        <v>0</v>
      </c>
    </row>
    <row r="26" spans="1:12" hidden="1">
      <c r="A26" s="49">
        <v>21</v>
      </c>
      <c r="B26" s="174"/>
      <c r="C26" s="170"/>
      <c r="D26" s="170"/>
      <c r="E26" s="170"/>
      <c r="F26" s="170"/>
      <c r="G26" s="170"/>
      <c r="H26" s="170"/>
      <c r="I26" s="175"/>
      <c r="J26" s="176"/>
      <c r="L26" s="165">
        <f t="shared" si="0"/>
        <v>0</v>
      </c>
    </row>
    <row r="27" spans="1:12" hidden="1">
      <c r="A27" s="49">
        <v>22</v>
      </c>
      <c r="B27" s="174"/>
      <c r="C27" s="170"/>
      <c r="D27" s="170"/>
      <c r="E27" s="170"/>
      <c r="F27" s="170"/>
      <c r="G27" s="170"/>
      <c r="H27" s="170"/>
      <c r="I27" s="175"/>
      <c r="J27" s="176"/>
      <c r="L27" s="165">
        <f t="shared" si="0"/>
        <v>0</v>
      </c>
    </row>
    <row r="28" spans="1:12" hidden="1">
      <c r="A28" s="49">
        <v>23</v>
      </c>
      <c r="B28" s="174"/>
      <c r="C28" s="170"/>
      <c r="D28" s="170"/>
      <c r="E28" s="170"/>
      <c r="F28" s="170"/>
      <c r="G28" s="170"/>
      <c r="H28" s="170"/>
      <c r="I28" s="175"/>
      <c r="J28" s="176"/>
      <c r="L28" s="165">
        <f t="shared" si="0"/>
        <v>0</v>
      </c>
    </row>
    <row r="29" spans="1:12" hidden="1">
      <c r="A29" s="49">
        <v>24</v>
      </c>
      <c r="B29" s="174"/>
      <c r="C29" s="170"/>
      <c r="D29" s="170"/>
      <c r="E29" s="170"/>
      <c r="F29" s="170"/>
      <c r="G29" s="170"/>
      <c r="H29" s="170"/>
      <c r="I29" s="175"/>
      <c r="J29" s="176"/>
      <c r="L29" s="165">
        <f t="shared" si="0"/>
        <v>0</v>
      </c>
    </row>
    <row r="30" spans="1:12" hidden="1">
      <c r="A30" s="49">
        <v>25</v>
      </c>
      <c r="B30" s="174"/>
      <c r="C30" s="170"/>
      <c r="D30" s="170"/>
      <c r="E30" s="170"/>
      <c r="F30" s="170"/>
      <c r="G30" s="170"/>
      <c r="H30" s="170"/>
      <c r="I30" s="175"/>
      <c r="J30" s="176"/>
      <c r="L30" s="165">
        <f t="shared" si="0"/>
        <v>0</v>
      </c>
    </row>
    <row r="31" spans="1:12" hidden="1">
      <c r="A31" s="49">
        <v>26</v>
      </c>
      <c r="B31" s="174"/>
      <c r="C31" s="170"/>
      <c r="D31" s="170"/>
      <c r="E31" s="170"/>
      <c r="F31" s="170"/>
      <c r="G31" s="170"/>
      <c r="H31" s="170"/>
      <c r="I31" s="175"/>
      <c r="J31" s="176"/>
      <c r="L31" s="165">
        <f t="shared" si="0"/>
        <v>0</v>
      </c>
    </row>
    <row r="32" spans="1:12" hidden="1">
      <c r="A32" s="49">
        <v>27</v>
      </c>
      <c r="B32" s="174"/>
      <c r="C32" s="170"/>
      <c r="D32" s="170"/>
      <c r="E32" s="170"/>
      <c r="F32" s="170"/>
      <c r="G32" s="170"/>
      <c r="H32" s="170"/>
      <c r="I32" s="175"/>
      <c r="J32" s="176"/>
      <c r="L32" s="165">
        <f t="shared" si="0"/>
        <v>0</v>
      </c>
    </row>
    <row r="33" spans="1:12" hidden="1">
      <c r="A33" s="49">
        <v>28</v>
      </c>
      <c r="B33" s="174"/>
      <c r="C33" s="170"/>
      <c r="D33" s="170"/>
      <c r="E33" s="170"/>
      <c r="F33" s="170"/>
      <c r="G33" s="170"/>
      <c r="H33" s="170"/>
      <c r="I33" s="175"/>
      <c r="J33" s="176"/>
      <c r="L33" s="165">
        <f t="shared" si="0"/>
        <v>0</v>
      </c>
    </row>
    <row r="34" spans="1:12" hidden="1">
      <c r="A34" s="49">
        <v>29</v>
      </c>
      <c r="B34" s="174"/>
      <c r="C34" s="170"/>
      <c r="D34" s="170"/>
      <c r="E34" s="170"/>
      <c r="F34" s="170"/>
      <c r="G34" s="170"/>
      <c r="H34" s="170"/>
      <c r="I34" s="175"/>
      <c r="J34" s="176"/>
      <c r="L34" s="165">
        <f t="shared" si="0"/>
        <v>0</v>
      </c>
    </row>
    <row r="35" spans="1:12" hidden="1">
      <c r="A35" s="49">
        <v>30</v>
      </c>
      <c r="B35" s="174"/>
      <c r="C35" s="170"/>
      <c r="D35" s="170"/>
      <c r="E35" s="170"/>
      <c r="F35" s="170"/>
      <c r="G35" s="170"/>
      <c r="H35" s="170"/>
      <c r="I35" s="175"/>
      <c r="J35" s="176"/>
      <c r="L35" s="165">
        <f t="shared" si="0"/>
        <v>0</v>
      </c>
    </row>
    <row r="36" spans="1:12" ht="2.1" hidden="1" customHeight="1">
      <c r="A36" s="49">
        <v>31</v>
      </c>
      <c r="B36" s="174"/>
      <c r="C36" s="170"/>
      <c r="D36" s="170"/>
      <c r="E36" s="170"/>
      <c r="F36" s="170"/>
      <c r="G36" s="170"/>
      <c r="H36" s="170"/>
      <c r="I36" s="175"/>
      <c r="J36" s="176"/>
      <c r="L36" s="165">
        <f t="shared" si="0"/>
        <v>0</v>
      </c>
    </row>
    <row r="37" spans="1:12" ht="8.85" hidden="1" customHeight="1">
      <c r="A37" s="97"/>
      <c r="B37" s="177"/>
      <c r="C37" s="178"/>
      <c r="D37" s="178"/>
      <c r="E37" s="178"/>
      <c r="F37" s="178"/>
      <c r="G37" s="178"/>
      <c r="H37" s="178"/>
      <c r="I37" s="175"/>
      <c r="J37" s="176"/>
      <c r="L37" s="165">
        <f t="shared" si="0"/>
        <v>0</v>
      </c>
    </row>
    <row r="38" spans="1:12" ht="31.35" customHeight="1">
      <c r="B38" s="179" t="s">
        <v>142</v>
      </c>
      <c r="C38" s="180">
        <f>C39</f>
        <v>12097980</v>
      </c>
      <c r="I38" s="181">
        <f>SUM(I6:I36)</f>
        <v>12097980</v>
      </c>
      <c r="J38" s="173">
        <f>SUM(J6:J36)</f>
        <v>12097980</v>
      </c>
      <c r="L38" s="165">
        <f t="shared" si="0"/>
        <v>12097.98</v>
      </c>
    </row>
    <row r="39" spans="1:12" ht="31.5">
      <c r="B39" s="182" t="s">
        <v>189</v>
      </c>
      <c r="C39" s="183">
        <v>12097980</v>
      </c>
    </row>
    <row r="40" spans="1:12">
      <c r="G40" s="184"/>
      <c r="H40" s="184"/>
      <c r="I40" s="185"/>
    </row>
    <row r="41" spans="1:12" ht="47.25">
      <c r="B41" s="278" t="s">
        <v>144</v>
      </c>
      <c r="C41" s="279"/>
      <c r="D41" s="280"/>
      <c r="E41" s="186" t="s">
        <v>145</v>
      </c>
      <c r="F41" s="187" t="s">
        <v>146</v>
      </c>
      <c r="G41" s="188" t="s">
        <v>147</v>
      </c>
      <c r="H41" s="189" t="s">
        <v>148</v>
      </c>
      <c r="I41" s="190"/>
    </row>
    <row r="42" spans="1:12" ht="65.25" customHeight="1">
      <c r="B42" s="281" t="s">
        <v>149</v>
      </c>
      <c r="C42" s="281"/>
      <c r="D42" s="281"/>
      <c r="E42" s="191" t="s">
        <v>150</v>
      </c>
      <c r="F42" s="192" t="s">
        <v>151</v>
      </c>
      <c r="G42" s="188" t="s">
        <v>152</v>
      </c>
      <c r="H42" s="193">
        <v>81221000</v>
      </c>
    </row>
    <row r="43" spans="1:12" ht="60.6" customHeight="1">
      <c r="B43" s="281" t="s">
        <v>153</v>
      </c>
      <c r="C43" s="281"/>
      <c r="D43" s="281"/>
      <c r="E43" s="191" t="s">
        <v>154</v>
      </c>
      <c r="F43" s="192" t="s">
        <v>155</v>
      </c>
      <c r="G43" s="188" t="s">
        <v>152</v>
      </c>
      <c r="H43" s="193">
        <v>80085400</v>
      </c>
    </row>
    <row r="44" spans="1:12" ht="69.2" customHeight="1">
      <c r="B44" s="281" t="s">
        <v>156</v>
      </c>
      <c r="C44" s="281"/>
      <c r="D44" s="281"/>
      <c r="E44" s="191" t="s">
        <v>157</v>
      </c>
      <c r="F44" s="192" t="s">
        <v>151</v>
      </c>
      <c r="G44" s="188" t="s">
        <v>152</v>
      </c>
      <c r="H44" s="193">
        <v>0</v>
      </c>
    </row>
    <row r="45" spans="1:12" ht="77.650000000000006" customHeight="1">
      <c r="B45" s="274" t="s">
        <v>158</v>
      </c>
      <c r="C45" s="274"/>
      <c r="D45" s="274"/>
      <c r="E45" s="191" t="s">
        <v>159</v>
      </c>
      <c r="F45" s="192" t="s">
        <v>151</v>
      </c>
      <c r="G45" s="188" t="s">
        <v>152</v>
      </c>
      <c r="H45" s="193">
        <f>SUM(H46)</f>
        <v>12097980</v>
      </c>
    </row>
    <row r="46" spans="1:12" ht="18.600000000000001" customHeight="1">
      <c r="B46" s="271" t="s">
        <v>160</v>
      </c>
      <c r="C46" s="272"/>
      <c r="D46" s="273"/>
      <c r="E46" s="194"/>
      <c r="F46" s="195"/>
      <c r="G46" s="196"/>
      <c r="H46" s="197">
        <f>SUM(0.075*(H42+H43)-H44)</f>
        <v>12097980</v>
      </c>
    </row>
    <row r="47" spans="1:12" ht="44.25" hidden="1" customHeight="1">
      <c r="B47" s="274" t="s">
        <v>174</v>
      </c>
      <c r="C47" s="274"/>
      <c r="D47" s="274"/>
      <c r="E47" s="191" t="s">
        <v>161</v>
      </c>
      <c r="F47" s="192" t="s">
        <v>155</v>
      </c>
      <c r="G47" s="188" t="s">
        <v>152</v>
      </c>
      <c r="H47" s="193">
        <v>0</v>
      </c>
    </row>
    <row r="48" spans="1:12" ht="32.85" customHeight="1">
      <c r="B48" s="275" t="s">
        <v>191</v>
      </c>
      <c r="C48" s="276"/>
      <c r="D48" s="277"/>
      <c r="E48" s="198"/>
      <c r="F48" s="198"/>
      <c r="G48" s="198"/>
      <c r="H48" s="199">
        <f>SUM(0.075*(H42+H43)-H44-H45+H47*1.01)</f>
        <v>0</v>
      </c>
    </row>
  </sheetData>
  <mergeCells count="20">
    <mergeCell ref="B46:D46"/>
    <mergeCell ref="B47:D47"/>
    <mergeCell ref="B48:D48"/>
    <mergeCell ref="B41:D41"/>
    <mergeCell ref="B42:D42"/>
    <mergeCell ref="B43:D43"/>
    <mergeCell ref="B44:D44"/>
    <mergeCell ref="B45:D45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16" sqref="D16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4" t="s">
        <v>187</v>
      </c>
      <c r="B1" s="284"/>
      <c r="C1" s="284"/>
      <c r="D1" s="284"/>
      <c r="E1" s="284"/>
    </row>
    <row r="2" spans="1:5" ht="20.100000000000001" customHeight="1">
      <c r="A2" s="282"/>
      <c r="B2" s="282"/>
      <c r="E2" s="90" t="s">
        <v>186</v>
      </c>
    </row>
    <row r="3" spans="1:5" ht="13.15" customHeight="1">
      <c r="A3" s="283" t="s">
        <v>0</v>
      </c>
      <c r="B3" s="283" t="s">
        <v>5</v>
      </c>
      <c r="C3" s="285" t="s">
        <v>141</v>
      </c>
      <c r="D3" s="288" t="s">
        <v>185</v>
      </c>
      <c r="E3" s="288" t="s">
        <v>184</v>
      </c>
    </row>
    <row r="4" spans="1:5">
      <c r="A4" s="283"/>
      <c r="B4" s="283"/>
      <c r="C4" s="286"/>
      <c r="D4" s="289"/>
      <c r="E4" s="289"/>
    </row>
    <row r="5" spans="1:5" s="91" customFormat="1" ht="22.9" customHeight="1">
      <c r="A5" s="20"/>
      <c r="B5" s="21"/>
      <c r="C5" s="287"/>
      <c r="D5" s="290"/>
      <c r="E5" s="290"/>
    </row>
    <row r="6" spans="1:5" ht="21.4" customHeight="1">
      <c r="A6" s="25">
        <v>1</v>
      </c>
      <c r="B6" s="72" t="s">
        <v>127</v>
      </c>
      <c r="C6" s="94">
        <f>D6+E6</f>
        <v>0</v>
      </c>
      <c r="D6" s="95"/>
      <c r="E6" s="96"/>
    </row>
    <row r="7" spans="1:5">
      <c r="A7" s="25">
        <v>2</v>
      </c>
      <c r="B7" s="72" t="s">
        <v>128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129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130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131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132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133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134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135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136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137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70" t="s">
        <v>143</v>
      </c>
      <c r="B1" s="270"/>
      <c r="C1" s="270"/>
    </row>
    <row r="2" spans="1:13" ht="18.75">
      <c r="A2" s="296"/>
      <c r="B2" s="296"/>
      <c r="C2" s="296"/>
    </row>
    <row r="3" spans="1:13" ht="18.75">
      <c r="A3" s="247"/>
      <c r="B3" s="247"/>
    </row>
    <row r="4" spans="1:13" ht="22.15" customHeight="1">
      <c r="A4" s="297" t="s">
        <v>0</v>
      </c>
      <c r="B4" s="298" t="s">
        <v>5</v>
      </c>
      <c r="C4" s="293" t="s">
        <v>176</v>
      </c>
      <c r="D4" s="293"/>
      <c r="E4" s="293"/>
      <c r="F4" s="294" t="s">
        <v>177</v>
      </c>
      <c r="G4" s="293" t="s">
        <v>178</v>
      </c>
      <c r="H4" s="293"/>
      <c r="I4" s="293"/>
      <c r="J4" s="294" t="s">
        <v>177</v>
      </c>
      <c r="K4" s="295" t="s">
        <v>182</v>
      </c>
    </row>
    <row r="5" spans="1:13" ht="18.600000000000001" customHeight="1">
      <c r="A5" s="297"/>
      <c r="B5" s="298"/>
      <c r="C5" s="83" t="s">
        <v>179</v>
      </c>
      <c r="D5" s="83" t="s">
        <v>180</v>
      </c>
      <c r="E5" s="83" t="s">
        <v>181</v>
      </c>
      <c r="F5" s="294"/>
      <c r="G5" s="83" t="s">
        <v>179</v>
      </c>
      <c r="H5" s="83" t="s">
        <v>183</v>
      </c>
      <c r="I5" s="83" t="s">
        <v>181</v>
      </c>
      <c r="J5" s="294"/>
      <c r="K5" s="295"/>
    </row>
    <row r="6" spans="1:13" ht="18" customHeight="1">
      <c r="A6" s="49">
        <v>1</v>
      </c>
      <c r="B6" s="72" t="s">
        <v>127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128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129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130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131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132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133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134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135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136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137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1" t="s">
        <v>162</v>
      </c>
      <c r="B17" s="292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K4:K5"/>
    <mergeCell ref="A1:C1"/>
    <mergeCell ref="A2:C2"/>
    <mergeCell ref="A3:B3"/>
    <mergeCell ref="A4:A5"/>
    <mergeCell ref="B4:B5"/>
    <mergeCell ref="A17:B17"/>
    <mergeCell ref="C4:E4"/>
    <mergeCell ref="F4:F5"/>
    <mergeCell ref="G4:I4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2023-11-14T03:37:26Z</cp:lastPrinted>
  <dcterms:created xsi:type="dcterms:W3CDTF">2009-04-29T07:26:33Z</dcterms:created>
  <dcterms:modified xsi:type="dcterms:W3CDTF">2023-11-14T03:39:01Z</dcterms:modified>
</cp:coreProperties>
</file>